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tabRatio="424"/>
  </bookViews>
  <sheets>
    <sheet name="工艺设备" sheetId="257" r:id="rId1"/>
    <sheet name="Sheet1" sheetId="263" r:id="rId2"/>
    <sheet name="Sheet2" sheetId="265" r:id="rId3"/>
    <sheet name="工艺设备 (2)" sheetId="264" r:id="rId4"/>
  </sheets>
  <externalReferences>
    <externalReference r:id="rId5"/>
    <externalReference r:id="rId6"/>
    <externalReference r:id="rId7"/>
    <externalReference r:id="rId8"/>
  </externalReferences>
  <definedNames>
    <definedName name="_xlnm._FilterDatabase" localSheetId="0" hidden="1">工艺设备!$A$4:$T$200</definedName>
    <definedName name="a" localSheetId="0">#REF!</definedName>
    <definedName name="a">#REF!</definedName>
    <definedName name="b" localSheetId="0">#REF!</definedName>
    <definedName name="b">#REF!</definedName>
    <definedName name="g">[1]基础数据!$D$8</definedName>
    <definedName name="l">[2]基础数据!$C$22</definedName>
    <definedName name="p">[3]基础数据!$C$22</definedName>
    <definedName name="_xlnm.Print_Area" localSheetId="0">工艺设备!$A$2:$R$200</definedName>
    <definedName name="q">[4]设备!$I$5</definedName>
    <definedName name="建设单位管理费1" localSheetId="0">#REF!</definedName>
    <definedName name="建设单位管理费1">#REF!</definedName>
    <definedName name="建设单位管理费2" localSheetId="0">#REF!</definedName>
    <definedName name="建设单位管理费2">#REF!</definedName>
    <definedName name="建设项目总投资1" localSheetId="0">#REF!</definedName>
    <definedName name="建设项目总投资1">#REF!</definedName>
    <definedName name="建设项目总投资2" localSheetId="0">#REF!</definedName>
    <definedName name="建设项目总投资2">#REF!</definedName>
    <definedName name="_xlnm._FilterDatabase" localSheetId="3" hidden="1">'工艺设备 (2)'!$A$3:$P$634</definedName>
    <definedName name="a" localSheetId="3">#REF!</definedName>
    <definedName name="b" localSheetId="3">#REF!</definedName>
    <definedName name="_xlnm.Print_Area" localSheetId="3">'工艺设备 (2)'!$A$1:$M$636</definedName>
    <definedName name="_xlnm.Print_Titles" localSheetId="3">'工艺设备 (2)'!$1:$3</definedName>
    <definedName name="建设单位管理费1" localSheetId="3">#REF!</definedName>
    <definedName name="建设单位管理费2" localSheetId="3">#REF!</definedName>
    <definedName name="建设项目总投资1" localSheetId="3">#REF!</definedName>
    <definedName name="建设项目总投资2" localSheetId="3">#REF!</definedName>
    <definedName name="_xlnm.Print_Titles" localSheetId="0">工艺设备!$1:$4</definedName>
  </definedNames>
  <calcPr calcId="144525"/>
</workbook>
</file>

<file path=xl/sharedStrings.xml><?xml version="1.0" encoding="utf-8"?>
<sst xmlns="http://schemas.openxmlformats.org/spreadsheetml/2006/main" count="3354" uniqueCount="1235">
  <si>
    <t>设备购置费表（水处理设备）</t>
  </si>
  <si>
    <t>工程名称：增城区开发区下沉式再生水厂及配套管网工程</t>
  </si>
  <si>
    <t>序号</t>
  </si>
  <si>
    <t xml:space="preserve">名称                  </t>
  </si>
  <si>
    <t>规格型号及主要参数</t>
  </si>
  <si>
    <t>单位</t>
  </si>
  <si>
    <t>送审数量</t>
  </si>
  <si>
    <t>送审设备单价（元）</t>
  </si>
  <si>
    <t>初审工程量</t>
  </si>
  <si>
    <t>初审单价</t>
  </si>
  <si>
    <t>评审数量</t>
  </si>
  <si>
    <t>评审设备单价（元）</t>
  </si>
  <si>
    <t>合价（元）</t>
  </si>
  <si>
    <t>备注</t>
  </si>
  <si>
    <t>单价增加（元）</t>
  </si>
  <si>
    <t>增加金额（元）</t>
  </si>
  <si>
    <t>增加原因</t>
  </si>
  <si>
    <t>二十</t>
  </si>
  <si>
    <t>工-4水解酸化池</t>
  </si>
  <si>
    <t>点对点布水器</t>
  </si>
  <si>
    <t>Q=50m3/h</t>
  </si>
  <si>
    <t>套</t>
  </si>
  <si>
    <t>慧讯网询价后，按送审</t>
  </si>
  <si>
    <t>PE软管</t>
  </si>
  <si>
    <t>DN32</t>
  </si>
  <si>
    <t>m</t>
  </si>
  <si>
    <t>布水器配套</t>
  </si>
  <si>
    <t>布水帽</t>
  </si>
  <si>
    <t>个</t>
  </si>
  <si>
    <t>固定床平板填料</t>
  </si>
  <si>
    <t>LXWXH=2x4x1.5m 间距300，倾角75°</t>
  </si>
  <si>
    <t>m3</t>
  </si>
  <si>
    <t>有高有低，</t>
  </si>
  <si>
    <t>闸阀</t>
  </si>
  <si>
    <t>DN250 PN=0.6MPa</t>
  </si>
  <si>
    <t>配加长杆1600mm，</t>
  </si>
  <si>
    <t>22年四季度厂商价4-9，</t>
  </si>
  <si>
    <t>潜污泵</t>
  </si>
  <si>
    <t>Q=100m3/h，H=8m，N=4kW</t>
  </si>
  <si>
    <t>慧讯网询价</t>
  </si>
  <si>
    <t>排泥泵</t>
  </si>
  <si>
    <t>Q=250m3/h,H=15m,N=18.5kW</t>
  </si>
  <si>
    <t>需人工询价</t>
  </si>
  <si>
    <t>根据建设单位的品牌需求书，慧讯网询价后调整。</t>
  </si>
  <si>
    <t xml:space="preserve">电动排泥阀 </t>
  </si>
  <si>
    <t>DN200 PN=1.0MPa，</t>
  </si>
  <si>
    <t>根据建设单位的品牌需求书，对比慧讯网询价，按建设单位完善的报价单计取</t>
  </si>
  <si>
    <t>电动闸阀</t>
  </si>
  <si>
    <t>DN200,PN=1.0MPa</t>
  </si>
  <si>
    <t>手动法兰闸阀</t>
  </si>
  <si>
    <t>DN150 PN=0.6MPa</t>
  </si>
  <si>
    <t>手动法兰调节风阀</t>
  </si>
  <si>
    <t>DN150 PN=1.0MPa</t>
  </si>
  <si>
    <t>除臭风管</t>
  </si>
  <si>
    <t>二十一</t>
  </si>
  <si>
    <t>工-5生化池</t>
  </si>
  <si>
    <t>潜水搅拌器</t>
  </si>
  <si>
    <t>φ=580mm,P=7.6kW</t>
  </si>
  <si>
    <t>台</t>
  </si>
  <si>
    <t>根据品牌需求书重新慧讯网询价，与建设单位完善的询价单对比，按送审单价计取</t>
  </si>
  <si>
    <t>潜水推流器</t>
  </si>
  <si>
    <t>φ=2000mm,,P=6.8kW</t>
  </si>
  <si>
    <t>人工询价</t>
  </si>
  <si>
    <t>外回流污泥泵</t>
  </si>
  <si>
    <t>Q=525m3/h,H=4.0m,P=10.5kW（变频）</t>
  </si>
  <si>
    <t>4用2备，变频</t>
  </si>
  <si>
    <t>慧讯网询价后按送审</t>
  </si>
  <si>
    <t>内回流污泥泵</t>
  </si>
  <si>
    <t xml:space="preserve"> Q=1600m3/h,H=2.0m,P=15kW（变频）</t>
  </si>
  <si>
    <t>剩余污泥泵</t>
  </si>
  <si>
    <t>Q=50m3/h，H=12m，N=3.7kW</t>
  </si>
  <si>
    <t>电动堰门</t>
  </si>
  <si>
    <t>BxH＝800x1000mm，H=1.6m，P=1.1kW</t>
  </si>
  <si>
    <t>用于进水渠，下开式，配启闭机</t>
  </si>
  <si>
    <t xml:space="preserve">      按陈玲</t>
  </si>
  <si>
    <t>BxH=1500x1000mm,H=1.6m,P=1.1kW</t>
  </si>
  <si>
    <t>用于污泥回流渠，下开式，配启闭机</t>
  </si>
  <si>
    <t>BxH=1000x1000mm,H=1.6m,P=1.1kW</t>
  </si>
  <si>
    <t>用于混合液回流渠，下开式，配启闭机；</t>
  </si>
  <si>
    <t>DN100，P=1.5kW</t>
  </si>
  <si>
    <t>用于剩余污泥管，</t>
  </si>
  <si>
    <t>微阻缓闭止回阀</t>
  </si>
  <si>
    <t>DN100</t>
  </si>
  <si>
    <t>用于剩余污泥管</t>
  </si>
  <si>
    <t>厂商4-90</t>
  </si>
  <si>
    <t>电动调节型蝶阀</t>
  </si>
  <si>
    <t>DN600，PN=1.0MPa， 耐高温，N=0.37KW</t>
  </si>
  <si>
    <t>0~100%可调节开度，空气管</t>
  </si>
  <si>
    <t>对夹蝶阀</t>
  </si>
  <si>
    <t>DN200</t>
  </si>
  <si>
    <t>空气竖管，配法兰、垫片各2件，</t>
  </si>
  <si>
    <t>盘式微孔曝气器</t>
  </si>
  <si>
    <t>充氧效率＞25%</t>
  </si>
  <si>
    <t>含配件、支管、泄水</t>
  </si>
  <si>
    <t>根据建设单位的品牌需求书，对比慧讯网询价，按送审计取</t>
  </si>
  <si>
    <t>巴氏计量槽</t>
  </si>
  <si>
    <t>混合液回流渠，喉道宽度1000mm</t>
  </si>
  <si>
    <t>暂按送审，需要人工询价</t>
  </si>
  <si>
    <t>根据慧讯网询价候宽1.5m，3万元/套，这几个就按送审的</t>
  </si>
  <si>
    <t>污泥回流渠，喉道宽度450mm</t>
  </si>
  <si>
    <t>进水渠,喉道宽度300mm</t>
  </si>
  <si>
    <t>电动单梁起重机</t>
  </si>
  <si>
    <t>2t，L=22.5m，H=13m，N=7.5+2x0.4kW</t>
  </si>
  <si>
    <t>配电动葫芦、工字钢，</t>
  </si>
  <si>
    <t>慧讯网询价，按送审</t>
  </si>
  <si>
    <t>手动闸阀</t>
  </si>
  <si>
    <t>DN600</t>
  </si>
  <si>
    <t>放空用</t>
  </si>
  <si>
    <t>参考陈玲</t>
  </si>
  <si>
    <t>热式气体流量计</t>
  </si>
  <si>
    <t>量程100~8000m3/h</t>
  </si>
  <si>
    <t>根据慧讯询价调整</t>
  </si>
  <si>
    <t>电动线性空气调节阀</t>
  </si>
  <si>
    <t>DN350,风量调节为350~3500m3/h</t>
  </si>
  <si>
    <t>DN500，风量调节为650~6500m3/h</t>
  </si>
  <si>
    <t>慧讯网询价，</t>
  </si>
  <si>
    <t>配套电动线性空气调节阀，远期增加2套</t>
  </si>
  <si>
    <t>现场控制柜</t>
  </si>
  <si>
    <t>配套控制智能曝气系统的电动线性调节阀</t>
  </si>
  <si>
    <t>暂估价，需要人工询价</t>
  </si>
  <si>
    <t>智能曝气控制系统</t>
  </si>
  <si>
    <t xml:space="preserve">包括：曝气就地控制系统、鼓风机优化控制系统、曝气氨氮优化控制系统、曝气总氮优化控制系统、曝气器运行状态评估系统、系统集成标定与校验。
</t>
  </si>
  <si>
    <t>由多个子系统组成，需要厂家深化设计，配套电动线性空气调节阀</t>
  </si>
  <si>
    <t>暂按送审暂估，需要人工询价</t>
  </si>
  <si>
    <t>二十二</t>
  </si>
  <si>
    <t>工-6二沉池</t>
  </si>
  <si>
    <t>链式刮泥刮渣机</t>
  </si>
  <si>
    <t>B=4.25m,L=46.125m,V=0.3m/min,N=0.37KW</t>
  </si>
  <si>
    <t>链式刮泥刮渣机配套</t>
  </si>
  <si>
    <t>陈玲在询</t>
  </si>
  <si>
    <t>慧讯网询价广州宝立洁报价宝理金127万元，按送审计取</t>
  </si>
  <si>
    <t>液压排泥管及套筒阀（SS304）</t>
  </si>
  <si>
    <t>排泥管DN200 污泥控制阀调节范围180°</t>
  </si>
  <si>
    <t>链式刮泥刮渣机配套，并配套反冲洗装置</t>
  </si>
  <si>
    <t>根据建设单位的品牌需求书，慧讯网询价后，按送审</t>
  </si>
  <si>
    <t>撇渣器（SS304）</t>
  </si>
  <si>
    <r>
      <rPr>
        <sz val="8"/>
        <rFont val="宋体"/>
        <charset val="134"/>
      </rPr>
      <t>∅</t>
    </r>
    <r>
      <rPr>
        <sz val="8"/>
        <rFont val="SimSun"/>
        <charset val="134"/>
      </rPr>
      <t xml:space="preserve">324, L=4.48m,N=0.84KW </t>
    </r>
  </si>
  <si>
    <t>手动调节堰门(排泥)（SS304）</t>
  </si>
  <si>
    <t xml:space="preserve">B=0.67m,调节范围0~0.5m </t>
  </si>
  <si>
    <t>只</t>
  </si>
  <si>
    <t>手动调节堰门(排渣)（SS304）</t>
  </si>
  <si>
    <t xml:space="preserve">BXH=0.43X0.5m,调节范围0~0.2m </t>
  </si>
  <si>
    <t>插板门（SS304）</t>
  </si>
  <si>
    <t>BXH=0.7X1.2m</t>
  </si>
  <si>
    <t>带门框</t>
  </si>
  <si>
    <t>DN150</t>
  </si>
  <si>
    <t>放空管</t>
  </si>
  <si>
    <t>二十三</t>
  </si>
  <si>
    <t>工-7高效沉淀池</t>
  </si>
  <si>
    <t>快混搅拌器</t>
  </si>
  <si>
    <t>D=1.8m,H=5.0m,P=5.00kW 水下不锈钢U304</t>
  </si>
  <si>
    <t>根据建设单位的品牌需求书及报价单，慧讯网询价后，按送审</t>
  </si>
  <si>
    <t xml:space="preserve">絮凝搅拌器 </t>
  </si>
  <si>
    <t>D=3.0m,  H=5.0m,P=10.0kW 水下不锈钢304</t>
  </si>
  <si>
    <t xml:space="preserve">污泥泵 螺杆泵, </t>
  </si>
  <si>
    <t>Q=50m3/h,H=20m,5KW</t>
  </si>
  <si>
    <t>刮泥机</t>
  </si>
  <si>
    <t>D=10.75m,0.5KW</t>
  </si>
  <si>
    <t>根据建设单位的品牌需求书及报价单，按慧讯网询价</t>
  </si>
  <si>
    <t>嫌低</t>
  </si>
  <si>
    <t>移动式潜水泵</t>
  </si>
  <si>
    <t xml:space="preserve"> Q=50m3 /h,H=10m,N=2.5KW</t>
  </si>
  <si>
    <t>斜板填料（暂估价）</t>
  </si>
  <si>
    <t xml:space="preserve"> ABS,L=1m,d=80mm</t>
  </si>
  <si>
    <t>m2</t>
  </si>
  <si>
    <t>网上询价淘宝</t>
  </si>
  <si>
    <t>慧讯网没有对应的单价，按建设单位完善的报价单暂列计取</t>
  </si>
  <si>
    <t>手电两用方闸门</t>
  </si>
  <si>
    <t>B×H=700×700,1.5KW</t>
  </si>
  <si>
    <t>座</t>
  </si>
  <si>
    <t>B×H=1700×2000,3.0KW</t>
  </si>
  <si>
    <t>手电两用闸阀</t>
  </si>
  <si>
    <t>DN200,1.6KW</t>
  </si>
  <si>
    <t>手动排泥蝶阀</t>
  </si>
  <si>
    <t>根据慧讯网询价，调整</t>
  </si>
  <si>
    <t>电动排泥闸阀</t>
  </si>
  <si>
    <t>DN200,1.5KW</t>
  </si>
  <si>
    <t>二十四</t>
  </si>
  <si>
    <t>工-8臭氧接触池</t>
  </si>
  <si>
    <t>电动方闸门</t>
  </si>
  <si>
    <t>BxH=800x800mm,N=1.5kW SS316L</t>
  </si>
  <si>
    <t>进水渠</t>
  </si>
  <si>
    <t>投加分配单元</t>
  </si>
  <si>
    <t>SS316L 含现场流量计、手动调节阀、压力表</t>
  </si>
  <si>
    <t>由高级氧化池工艺包厂商配套供应，含现场流量计、手动调节阀、压力表</t>
  </si>
  <si>
    <t>需要人工询价</t>
  </si>
  <si>
    <t>根据建设单位完善的询价单予以计取</t>
  </si>
  <si>
    <t>尾气破坏器</t>
  </si>
  <si>
    <t>SS316L 含催化罐、风机</t>
  </si>
  <si>
    <t>由高级氧化池工艺包厂商配套供应，含催化罐、风机</t>
  </si>
  <si>
    <t>除雾器</t>
  </si>
  <si>
    <t>SS316L</t>
  </si>
  <si>
    <t>由高级氧化池工艺包厂商配套供应</t>
  </si>
  <si>
    <t>呼吸阀</t>
  </si>
  <si>
    <t>DN200 SS316L</t>
  </si>
  <si>
    <t>曝气盘</t>
  </si>
  <si>
    <r>
      <rPr>
        <sz val="8"/>
        <rFont val="宋体"/>
        <charset val="134"/>
      </rPr>
      <t>∅</t>
    </r>
    <r>
      <rPr>
        <sz val="8"/>
        <rFont val="SimSun"/>
        <charset val="134"/>
      </rPr>
      <t>100</t>
    </r>
  </si>
  <si>
    <t>DN150，PN0.6MPa SS316L</t>
  </si>
  <si>
    <t>用于尾气破坏系统</t>
  </si>
  <si>
    <t>根据建设单位的品牌需求书，对比厂商价4-36上海良地后按送审计取</t>
  </si>
  <si>
    <t>DN100，PN0.6MPa SS316L</t>
  </si>
  <si>
    <t>根据慧讯网询价调整</t>
  </si>
  <si>
    <t>二十五</t>
  </si>
  <si>
    <t>工-9曝气生物滤池BAF</t>
  </si>
  <si>
    <t>暂按送审，已发厂家询价</t>
  </si>
  <si>
    <t>气动调节蝶阀</t>
  </si>
  <si>
    <t>DN400，PN1.0MPa</t>
  </si>
  <si>
    <t>硝化滤池进水管</t>
  </si>
  <si>
    <t xml:space="preserve"> 按送审</t>
  </si>
  <si>
    <t>根据慧讯网询价计取</t>
  </si>
  <si>
    <t>双法兰限位伸缩器</t>
  </si>
  <si>
    <t>根据建设单位完善的品牌需求书，慧讯网询价后按建设单位完善的报价单计取</t>
  </si>
  <si>
    <t>DN500，PN1.0MPa</t>
  </si>
  <si>
    <t>反硝化滤池进水管</t>
  </si>
  <si>
    <t>根据建设单位完善的品牌需求书，按慧讯网询价计取。</t>
  </si>
  <si>
    <t>反冲洗水泵</t>
  </si>
  <si>
    <r>
      <rPr>
        <sz val="8"/>
        <rFont val="仿宋"/>
        <charset val="134"/>
      </rPr>
      <t>Q=1300m</t>
    </r>
    <r>
      <rPr>
        <sz val="8"/>
        <rFont val="宋体"/>
        <charset val="134"/>
      </rPr>
      <t>³</t>
    </r>
    <r>
      <rPr>
        <sz val="8"/>
        <rFont val="仿宋"/>
        <charset val="134"/>
      </rPr>
      <t>/h，H=15m，N=75kW</t>
    </r>
  </si>
  <si>
    <t>2用1备</t>
  </si>
  <si>
    <t>微阻缓闭消声蝶式止回阀</t>
  </si>
  <si>
    <t>DN350 PN1.0MPa</t>
  </si>
  <si>
    <t>反冲洗水泵出水管</t>
  </si>
  <si>
    <t>与厂商价对比后按建设单位完善的报价单</t>
  </si>
  <si>
    <t>气动蝶阀</t>
  </si>
  <si>
    <t>根据建设单位完善的品牌需求书，慧讯网询价，计取</t>
  </si>
  <si>
    <t>DN600 PN1.0MPa</t>
  </si>
  <si>
    <t>滤池反冲洗进水管</t>
  </si>
  <si>
    <t>按送审</t>
  </si>
  <si>
    <t>根据建设单位完善的品牌需求书，慧讯网询价后，按建设单位完善的报价单计取</t>
  </si>
  <si>
    <t>DN700 PN1.0MPa</t>
  </si>
  <si>
    <t>滤池反冲洗排水管</t>
  </si>
  <si>
    <t>滤池降水位管</t>
  </si>
  <si>
    <t>反冲洗风机  变频（暂估价）</t>
  </si>
  <si>
    <r>
      <rPr>
        <sz val="8"/>
        <rFont val="仿宋"/>
        <charset val="134"/>
      </rPr>
      <t>Q=60m</t>
    </r>
    <r>
      <rPr>
        <sz val="8"/>
        <rFont val="宋体"/>
        <charset val="134"/>
      </rPr>
      <t>³</t>
    </r>
    <r>
      <rPr>
        <sz val="8"/>
        <rFont val="仿宋"/>
        <charset val="134"/>
      </rPr>
      <t>/min，压强：P=85kpa，功率：N=132kW</t>
    </r>
  </si>
  <si>
    <t>配套进出口消音器、隔音罩、橡胶接头、安全阀、止回阀、压力表等</t>
  </si>
  <si>
    <t>DN250 PN1.0MPa</t>
  </si>
  <si>
    <t>反冲洗风机出口管</t>
  </si>
  <si>
    <t>4-66</t>
  </si>
  <si>
    <t>DN400 PN1.0MPa</t>
  </si>
  <si>
    <t>滤池反冲洗进气管</t>
  </si>
  <si>
    <t>DN50 PN1.0MPa</t>
  </si>
  <si>
    <t>反冲洗进气管放空</t>
  </si>
  <si>
    <t>曝气风机（暂估价）</t>
  </si>
  <si>
    <r>
      <rPr>
        <sz val="8"/>
        <rFont val="仿宋"/>
        <charset val="134"/>
      </rPr>
      <t>Q=30m</t>
    </r>
    <r>
      <rPr>
        <sz val="8"/>
        <rFont val="宋体"/>
        <charset val="134"/>
      </rPr>
      <t>³</t>
    </r>
    <r>
      <rPr>
        <sz val="8"/>
        <rFont val="仿宋"/>
        <charset val="134"/>
      </rPr>
      <t>/min，P=85kpa，功率：N=75kW</t>
    </r>
  </si>
  <si>
    <t>DN150 PN1.0MPa</t>
  </si>
  <si>
    <t>曝气风机出口管</t>
  </si>
  <si>
    <t>按送审报价单价</t>
  </si>
  <si>
    <t>DN300 PN1.0MPa</t>
  </si>
  <si>
    <t>硝化滤池曝气进气管</t>
  </si>
  <si>
    <t>曝气进气管放空</t>
  </si>
  <si>
    <t>DN200 PN1.0MPa</t>
  </si>
  <si>
    <t>滤池放空管</t>
  </si>
  <si>
    <t>排气管</t>
  </si>
  <si>
    <t>缓冲池潜水泵</t>
  </si>
  <si>
    <r>
      <rPr>
        <sz val="8"/>
        <rFont val="仿宋"/>
        <charset val="134"/>
      </rPr>
      <t>Q=350m</t>
    </r>
    <r>
      <rPr>
        <sz val="8"/>
        <rFont val="宋体"/>
        <charset val="134"/>
      </rPr>
      <t>³</t>
    </r>
    <r>
      <rPr>
        <sz val="8"/>
        <rFont val="仿宋"/>
        <charset val="134"/>
      </rPr>
      <t>/h，H=15m，N=22kW</t>
    </r>
  </si>
  <si>
    <t>缓冲池潜水泵出水管</t>
  </si>
  <si>
    <t>根据建设单位完善的品牌需求书，按慧讯网询价计取</t>
  </si>
  <si>
    <t>轴流泵</t>
  </si>
  <si>
    <r>
      <rPr>
        <sz val="8"/>
        <rFont val="仿宋"/>
        <charset val="134"/>
      </rPr>
      <t>Q=1400m</t>
    </r>
    <r>
      <rPr>
        <sz val="8"/>
        <rFont val="宋体"/>
        <charset val="134"/>
      </rPr>
      <t>³</t>
    </r>
    <r>
      <rPr>
        <sz val="8"/>
        <rFont val="仿宋"/>
        <charset val="134"/>
      </rPr>
      <t>/h，H=5.5m，N=45kW，变频</t>
    </r>
  </si>
  <si>
    <t>螺杆式空压机</t>
  </si>
  <si>
    <t>Q=1.0m3/min P=0.8MPa N=7.5kw</t>
  </si>
  <si>
    <t>1用1备</t>
  </si>
  <si>
    <t>按陈玲</t>
  </si>
  <si>
    <t>储气罐</t>
  </si>
  <si>
    <t>V=1.0m3 P=1.0MPa</t>
  </si>
  <si>
    <t>碳钢防腐</t>
  </si>
  <si>
    <t>滤板及安装、浇注配件</t>
  </si>
  <si>
    <t>1套/格 每套含960mm*960mm滤板84块</t>
  </si>
  <si>
    <t>格</t>
  </si>
  <si>
    <t>按建设单位完善的询价单暂列计取</t>
  </si>
  <si>
    <t>说不能分开询价</t>
  </si>
  <si>
    <t>长柄滤头</t>
  </si>
  <si>
    <t>4704套/格</t>
  </si>
  <si>
    <t>粘土陶粒滤料</t>
  </si>
  <si>
    <t>φ3~5mm</t>
  </si>
  <si>
    <t>鹅卵石承托层</t>
  </si>
  <si>
    <t>φ4~32mm</t>
  </si>
  <si>
    <t>稳流栅</t>
  </si>
  <si>
    <t>3175*250，厚3mm，SS304</t>
  </si>
  <si>
    <t>进水堰板</t>
  </si>
  <si>
    <t>1300*250，厚3mm，SS304</t>
  </si>
  <si>
    <t>出水堰板</t>
  </si>
  <si>
    <t>7000*250，厚3mm，SS304</t>
  </si>
  <si>
    <t>反冲洗配气管系统</t>
  </si>
  <si>
    <t>DN400 L=12m，SS316</t>
  </si>
  <si>
    <t>超声波液位计</t>
  </si>
  <si>
    <t>0~10m 一体式</t>
  </si>
  <si>
    <t>清水池</t>
  </si>
  <si>
    <t>自控计取</t>
  </si>
  <si>
    <t>0~5m 一体式</t>
  </si>
  <si>
    <t>各滤池</t>
  </si>
  <si>
    <t>压力波液位计</t>
  </si>
  <si>
    <t>缓冲池</t>
  </si>
  <si>
    <t>COD分析仪</t>
  </si>
  <si>
    <t>0~100mg/l 4~20mA</t>
  </si>
  <si>
    <t>进水/出水</t>
  </si>
  <si>
    <t>溶解氧分析仪</t>
  </si>
  <si>
    <t>0~7mg/l 便携式</t>
  </si>
  <si>
    <t>硝酸盐仪表</t>
  </si>
  <si>
    <t xml:space="preserve">0~50mg/l  </t>
  </si>
  <si>
    <t>空气流量计</t>
  </si>
  <si>
    <t>0~3000m3/h DN300 4~20mA</t>
  </si>
  <si>
    <t>曝气管总管</t>
  </si>
  <si>
    <t>0~3000m3/h DN400 4~20mA</t>
  </si>
  <si>
    <t>反冲洗风管总管</t>
  </si>
  <si>
    <t>电磁流量计</t>
  </si>
  <si>
    <t xml:space="preserve">DN600 </t>
  </si>
  <si>
    <t>压力变送器</t>
  </si>
  <si>
    <t xml:space="preserve">0~1.2bar 4~20mA </t>
  </si>
  <si>
    <t xml:space="preserve">0~1bar 4~20mA </t>
  </si>
  <si>
    <t>反冲洗鼓风机/曝气鼓风机</t>
  </si>
  <si>
    <t xml:space="preserve">0~10bar 4~20mA </t>
  </si>
  <si>
    <t>空压机</t>
  </si>
  <si>
    <t>电气自控费</t>
  </si>
  <si>
    <t>项</t>
  </si>
  <si>
    <t>指导安装、调试费</t>
  </si>
  <si>
    <t>合计</t>
  </si>
  <si>
    <t>二十六</t>
  </si>
  <si>
    <t>工-10消毒渠及尾水泵房</t>
  </si>
  <si>
    <t>紫外线消毒设备</t>
  </si>
  <si>
    <t>单套紫外线消毒设备N=19kw</t>
  </si>
  <si>
    <t>含导流板，线槽柜，紫外线消毒模块，水位传感器，自动水位控制堰门  图纸没有参数</t>
  </si>
  <si>
    <t>需要完善参数，人工询价</t>
  </si>
  <si>
    <t>根据建设单位的品牌需求书，慧讯网询价后按送审计取</t>
  </si>
  <si>
    <t>单套N=1.5kw</t>
  </si>
  <si>
    <t>中控柜</t>
  </si>
  <si>
    <t>单套N=1.0kw</t>
  </si>
  <si>
    <t>渠道闸门</t>
  </si>
  <si>
    <t>B=0.7m，H=1.3m</t>
  </si>
  <si>
    <t>扬程H=39.4m，单泵流量1451m3/h，N=239kw，出水口DN300，380V</t>
  </si>
  <si>
    <t>参考中心城区相近规格</t>
  </si>
  <si>
    <t>根据建设单位的品牌需求书，对比慧讯网相近型号价格、建设单位完善报价单，按送审计取</t>
  </si>
  <si>
    <t>电动葫芦</t>
  </si>
  <si>
    <t>T=6.8t，H=12m，N=3.4kw</t>
  </si>
  <si>
    <t>初审单价有误</t>
  </si>
  <si>
    <t>二十七</t>
  </si>
  <si>
    <t>工-11鼓风机房</t>
  </si>
  <si>
    <t>磁悬浮鼓风机</t>
  </si>
  <si>
    <t>Q＝101m3 /min P=9mH2O N=180kw</t>
  </si>
  <si>
    <t>3用1备，变频，成套装置（包括散热风扇、入口消声过滤器、阀门、伸缩节等附件）</t>
  </si>
  <si>
    <t>卷帘式空气过滤器</t>
  </si>
  <si>
    <t>Q≥30000m3/h ,N=200W</t>
  </si>
  <si>
    <t>初级过滤器</t>
  </si>
  <si>
    <t>需要人工询价，</t>
  </si>
  <si>
    <t>气体流量计</t>
  </si>
  <si>
    <t>DN1000,PN1.0MPa,耐高温 (测量范围0~15m/s)</t>
  </si>
  <si>
    <t xml:space="preserve">双法兰伸缩节
</t>
  </si>
  <si>
    <t>DN1000,PN1.0MPa,耐高温 (测量范围0~15m/s) 不锈钢</t>
  </si>
  <si>
    <t>个、</t>
  </si>
  <si>
    <t>电动蝶阀</t>
  </si>
  <si>
    <t>DN1000,PN1.0MPa,耐高温,N=0.37KW 不锈钢</t>
  </si>
  <si>
    <t>油冷却器（暂估价）</t>
  </si>
  <si>
    <t>没有参数，暂列</t>
  </si>
  <si>
    <t>吊车轨道</t>
  </si>
  <si>
    <t>在管件中计取</t>
  </si>
  <si>
    <t xml:space="preserve">电动葫芦 </t>
  </si>
  <si>
    <t>M=8t,H=9m,Lk=10m,N=9.8KW</t>
  </si>
  <si>
    <t>二十八</t>
  </si>
  <si>
    <t>工-12臭氧发生间</t>
  </si>
  <si>
    <t>臭氧发生器</t>
  </si>
  <si>
    <t>50kg/h,工作电源380V,50HZ,3ph,单套N=425kw</t>
  </si>
  <si>
    <t>成套装置，2用1备，380V，50HZ，3ph，425kw包含臭氧发生器，仪表风空压机，循环水泵</t>
  </si>
  <si>
    <t>根据品牌需求书重新慧讯网询价，按送审单价计取</t>
  </si>
  <si>
    <t>2500Nm3/h空温式汽化器</t>
  </si>
  <si>
    <t>送审漏计，对数后根据设计图纸及询价单予以计取</t>
  </si>
  <si>
    <t>液氧储罐
CFL-100/0.8B
H=18m</t>
  </si>
  <si>
    <t>双路自力式
减压装置</t>
  </si>
  <si>
    <t>二十九</t>
  </si>
  <si>
    <t>工-13中间提升泵房</t>
  </si>
  <si>
    <t>潜水泵</t>
  </si>
  <si>
    <t>Q=1355m3/h，H=7.5m，N=45kW</t>
  </si>
  <si>
    <t>2用1备，变频</t>
  </si>
  <si>
    <t>根据建设单位的品牌需求书，慧讯网询价后调整(ABS品牌)</t>
  </si>
  <si>
    <t>DN600，PN1.0MPa，N=1.0kW</t>
  </si>
  <si>
    <t>止回阀</t>
  </si>
  <si>
    <t>DN600，PN1.0MPa</t>
  </si>
  <si>
    <t>电动单梁悬挂起重机</t>
  </si>
  <si>
    <t>T=3t，Lk=6.9m，H=14m，P=7.5+2x0.8kW</t>
  </si>
  <si>
    <t>三十</t>
  </si>
  <si>
    <t>工-14排空泵房</t>
  </si>
  <si>
    <t>潜水排污泵（排空泵）</t>
  </si>
  <si>
    <t>Q=1050m3/h,H=20m,N=100kW</t>
  </si>
  <si>
    <t>3</t>
  </si>
  <si>
    <t>2用一备，变频</t>
  </si>
  <si>
    <t>慧讯网询价相差甚远，需人工询价</t>
  </si>
  <si>
    <t>DN=1000</t>
  </si>
  <si>
    <t>排空泵出水管</t>
  </si>
  <si>
    <t>慧讯网询价相差甚远，且参考厂商价4-66,4-96</t>
  </si>
  <si>
    <t>根据建设单位的品牌需求书，按厂商价4-2上海冠龙计取</t>
  </si>
  <si>
    <t>慧讯网询价上海冠龙</t>
  </si>
  <si>
    <t>T=3t,K=4.5m,H=18m,
N=(4.5+0.4)+0.8×2=6.5kW</t>
  </si>
  <si>
    <t>1</t>
  </si>
  <si>
    <t>配CD10-18D型电动葫芦</t>
  </si>
  <si>
    <t>潜水排污泵（废水泵）</t>
  </si>
  <si>
    <t>Q=280m3/h,H=14m,P=17KW</t>
  </si>
  <si>
    <t>根据建设单位的品牌需求书，慧讯网询价按送审</t>
  </si>
  <si>
    <t>DN250</t>
  </si>
  <si>
    <t>废水泵出水管</t>
  </si>
  <si>
    <t>厂商价4-66</t>
  </si>
  <si>
    <t>根据建设单位的品牌需求书，对比厂商价4-2上海冠龙后按送审计取</t>
  </si>
  <si>
    <t>厂商价4-13</t>
  </si>
  <si>
    <t>三十一</t>
  </si>
  <si>
    <t>工-15进水井-管线工程</t>
  </si>
  <si>
    <t>电动速闭闸门</t>
  </si>
  <si>
    <t>BXH=1200X1200，P=3.5KW</t>
  </si>
  <si>
    <t>正向受压，接消防电源</t>
  </si>
  <si>
    <t>送错，要按实调整，陈玲有价</t>
  </si>
  <si>
    <t>电动刀闸阀</t>
  </si>
  <si>
    <t>DN1200,P=7.5KW，开度可调</t>
  </si>
  <si>
    <t>接消防电源</t>
  </si>
  <si>
    <t>伸缩接头</t>
  </si>
  <si>
    <t>DN1200，PN1.0MPa</t>
  </si>
  <si>
    <t>电动叠梁闸</t>
  </si>
  <si>
    <t>三十二</t>
  </si>
  <si>
    <t>生活厂管线综合</t>
  </si>
  <si>
    <t>蝶阀</t>
  </si>
  <si>
    <t>DN800，电动，N=1.0kw，配伸缩节</t>
  </si>
  <si>
    <t>生化池进水，开度可调</t>
  </si>
  <si>
    <t>阀厂商价4-66，伸缩节慧讯网询价</t>
  </si>
  <si>
    <t>根据建设单位的品牌需求书，按厂商价4-2上海冠龙或按送审计取</t>
  </si>
  <si>
    <t>DN600，电动，N=1.0kw，配伸缩节</t>
  </si>
  <si>
    <t>DN1200，电动，N=1.5kw，配伸缩节</t>
  </si>
  <si>
    <t>生活高沉池、滤池超越控制</t>
  </si>
  <si>
    <t>生活高沉池、滤池、消毒渠进出控制</t>
  </si>
  <si>
    <t>DN600，电动，N=1Kw，配伸缩节</t>
  </si>
  <si>
    <t>排空管常开</t>
  </si>
  <si>
    <t>排空管常闭</t>
  </si>
  <si>
    <t>dn600,配伸缩节</t>
  </si>
  <si>
    <t>排空回流</t>
  </si>
  <si>
    <t>D400，手动</t>
  </si>
  <si>
    <t>中水</t>
  </si>
  <si>
    <t>厂商价4-17</t>
  </si>
  <si>
    <t>D200，手动</t>
  </si>
  <si>
    <t>D100，手动</t>
  </si>
  <si>
    <t>给水</t>
  </si>
  <si>
    <t>自动排气阀</t>
  </si>
  <si>
    <t>DN1200</t>
  </si>
  <si>
    <t>工艺、排空管</t>
  </si>
  <si>
    <t>废水、污泥、给水、中水</t>
  </si>
  <si>
    <t>DN300</t>
  </si>
  <si>
    <t>DN400</t>
  </si>
  <si>
    <t>泄水阀</t>
  </si>
  <si>
    <t>DN65</t>
  </si>
  <si>
    <t>DN25</t>
  </si>
  <si>
    <t>三十三</t>
  </si>
  <si>
    <t>工业厂管线综合</t>
  </si>
  <si>
    <t>DN400，电动，N=0.5kw，配伸缩节</t>
  </si>
  <si>
    <t>工业高沉池、滤池超越控制</t>
  </si>
  <si>
    <t>D400，电动，N=1Kw，配伸缩节</t>
  </si>
  <si>
    <t>D600,配伸缩节</t>
  </si>
  <si>
    <t>DN800</t>
  </si>
  <si>
    <t>设备购置费合计（元）</t>
  </si>
  <si>
    <t>送审</t>
  </si>
  <si>
    <t>评审</t>
  </si>
  <si>
    <t>管道及配件费</t>
  </si>
  <si>
    <t>设备安装费</t>
  </si>
  <si>
    <t>工艺安装的全部管道及配件需要按图纸列表计价</t>
  </si>
  <si>
    <t>曝气生物滤池的设备表CAD与纸质版不符，送审的设备购置费的列表也与图纸完全不一致</t>
  </si>
  <si>
    <t>消毒渠及尾水泵房，紫外线消毒、潜污泵、电动葫芦设备图纸没有参数</t>
  </si>
  <si>
    <t>鼓风机房油冷却器没有参数，根据图纸P2-C1-3-11-3/4，电动葫芦是否应为2台，吊车轨道的规格型号？</t>
  </si>
  <si>
    <t>臭氧发生间除了编号1有列设备外，为何其余都没有列出？臭氧发生器参数50kg/h是表示空气源还是臭氧产量？</t>
  </si>
  <si>
    <t>厚度</t>
  </si>
  <si>
    <t>kg/m</t>
  </si>
  <si>
    <t>DN50</t>
  </si>
  <si>
    <t>焊接钢管</t>
  </si>
  <si>
    <t>DN80</t>
  </si>
  <si>
    <t>DN125</t>
  </si>
  <si>
    <t>DN175</t>
  </si>
  <si>
    <t>DN225</t>
  </si>
  <si>
    <t>DN350</t>
  </si>
  <si>
    <t>DN450</t>
  </si>
  <si>
    <t>DN500</t>
  </si>
  <si>
    <t>DN700</t>
  </si>
  <si>
    <t>DN900</t>
  </si>
  <si>
    <t>DN1000</t>
  </si>
  <si>
    <t>50000元/t</t>
  </si>
  <si>
    <t>不锈钢管</t>
  </si>
  <si>
    <t>219*3</t>
  </si>
  <si>
    <t>426*4</t>
  </si>
  <si>
    <t>76*3</t>
  </si>
  <si>
    <t>45*2.5</t>
  </si>
  <si>
    <t>57*3</t>
  </si>
  <si>
    <t>40*2.5</t>
  </si>
  <si>
    <t>20*2</t>
  </si>
  <si>
    <t>219*5</t>
  </si>
  <si>
    <t>219*4</t>
  </si>
  <si>
    <t>dn250*5</t>
  </si>
  <si>
    <t>159*3</t>
  </si>
  <si>
    <t>159*4</t>
  </si>
  <si>
    <t>108*3</t>
  </si>
  <si>
    <t>89*3</t>
  </si>
  <si>
    <t>325*4</t>
  </si>
  <si>
    <t>325*8</t>
  </si>
  <si>
    <t>630*6</t>
  </si>
  <si>
    <t>1020*8</t>
  </si>
  <si>
    <t>920*8</t>
  </si>
  <si>
    <t>1020*10</t>
  </si>
  <si>
    <t>630*8</t>
  </si>
  <si>
    <t>d89*3</t>
  </si>
  <si>
    <t>d32*3</t>
  </si>
  <si>
    <t>d25*2</t>
  </si>
  <si>
    <t>d18*3</t>
  </si>
  <si>
    <t>d18*2</t>
  </si>
  <si>
    <t>d45*3</t>
  </si>
  <si>
    <t>d57*3</t>
  </si>
  <si>
    <t>d159*3</t>
  </si>
  <si>
    <t>钢管</t>
  </si>
  <si>
    <t>88.5*4</t>
  </si>
  <si>
    <t>108*4</t>
  </si>
  <si>
    <t>159*4.5</t>
  </si>
  <si>
    <t>165*4.5</t>
  </si>
  <si>
    <t>219*6</t>
  </si>
  <si>
    <t>273*6</t>
  </si>
  <si>
    <t>325*6</t>
  </si>
  <si>
    <t>377*6</t>
  </si>
  <si>
    <t>426*8</t>
  </si>
  <si>
    <t>430*6</t>
  </si>
  <si>
    <t>426*10</t>
  </si>
  <si>
    <t>529*8</t>
  </si>
  <si>
    <t>dn600*10</t>
  </si>
  <si>
    <t>720*10</t>
  </si>
  <si>
    <t>d800*8</t>
  </si>
  <si>
    <t>dn800*8</t>
  </si>
  <si>
    <t>820*10</t>
  </si>
  <si>
    <t>1220*12</t>
  </si>
  <si>
    <t>d133*4</t>
  </si>
  <si>
    <t>d89*4</t>
  </si>
  <si>
    <t>电动蝶阀4-16，4-31，4-35，4-40，4-47、4-63、4-66、4-70；4-73，4-74，4-77，4-48，4-96，4-102，4-110</t>
  </si>
  <si>
    <t>电动闸阀4-39</t>
  </si>
  <si>
    <t>橡胶软接头4-41</t>
  </si>
  <si>
    <t>限位伸缩器4-65</t>
  </si>
  <si>
    <t>液动排泥阀4-51、4-65、</t>
  </si>
  <si>
    <t>电动排泥阀dn200</t>
  </si>
  <si>
    <t>电动闸阀dn200</t>
  </si>
  <si>
    <t>电动闸阀dn100</t>
  </si>
  <si>
    <t>微阻缓闭消声蝶式止回阀dn350</t>
  </si>
  <si>
    <t>微阻缓闭消声蝶式止回阀dn200</t>
  </si>
  <si>
    <t>4-51</t>
  </si>
  <si>
    <t>4-65</t>
  </si>
  <si>
    <t>4-50</t>
  </si>
  <si>
    <t>4-56</t>
  </si>
  <si>
    <t>4-12</t>
  </si>
  <si>
    <t>4-34</t>
  </si>
  <si>
    <t>4-39</t>
  </si>
  <si>
    <t>4-11</t>
  </si>
  <si>
    <t>4-69，dn300</t>
  </si>
  <si>
    <t>4-90</t>
  </si>
  <si>
    <t>4-101</t>
  </si>
  <si>
    <t>4-102</t>
  </si>
  <si>
    <t>4-122</t>
  </si>
  <si>
    <t>一</t>
  </si>
  <si>
    <t>生-1粗格栅与提升泵房</t>
  </si>
  <si>
    <t xml:space="preserve">钢丝绳牵引式格栅除污机 </t>
  </si>
  <si>
    <t>B=1.2m,b=15mm,a=75°,N=1.1+0.75kw</t>
  </si>
  <si>
    <t>近期安装3套，2用1备，远期增加1套，3用1备。渠道宽1.2m,配套密封除臭风罩</t>
  </si>
  <si>
    <t>Q=1750m3//h,H=15m,N=132kw</t>
  </si>
  <si>
    <t>近期安装3套，2用1备，远期增加1套，3用1备。配变频</t>
  </si>
  <si>
    <t>泵类对比格兰富品牌</t>
  </si>
  <si>
    <t>Q=1000m3//h,H=15m,N=90kw</t>
  </si>
  <si>
    <t>近期安装1套,远期增加1套，1用1备，配变频</t>
  </si>
  <si>
    <t xml:space="preserve">手电两用矩形闸门 </t>
  </si>
  <si>
    <t>BXH=1.2X2.0m,N=2.2kw</t>
  </si>
  <si>
    <t xml:space="preserve">暗杆式，用于粗格栅进出水渠 </t>
  </si>
  <si>
    <t>Q=70m3//h,H=20m,N=10.0kw</t>
  </si>
  <si>
    <t>库备</t>
  </si>
  <si>
    <t xml:space="preserve">单轨电动葫芦 </t>
  </si>
  <si>
    <t>起重3吨,N=(4.5+0.4+0.4)kw,起升高度H=18m</t>
  </si>
  <si>
    <t>配I45c工字钢轨道22m，及钢制检修平台.电源：3相、380(220)V、50Hz</t>
  </si>
  <si>
    <t>DN600,N=0.55kW</t>
  </si>
  <si>
    <t>提升泵出水管</t>
  </si>
  <si>
    <t>DN600,PN1.0MPa</t>
  </si>
  <si>
    <t>DN400,N=0.55kW</t>
  </si>
  <si>
    <t>DN400,PN1.0MPa</t>
  </si>
  <si>
    <t>手电两用附壁闸</t>
  </si>
  <si>
    <t xml:space="preserve">BxH=2.0x2.0m,N=3.0kW </t>
  </si>
  <si>
    <t>暗杆式，用于提升泵房进水渠</t>
  </si>
  <si>
    <t>垃圾斗</t>
  </si>
  <si>
    <r>
      <rPr>
        <sz val="10"/>
        <color rgb="FF000000"/>
        <rFont val="SimSun"/>
        <charset val="134"/>
      </rPr>
      <t>V&gt;</t>
    </r>
    <r>
      <rPr>
        <sz val="10"/>
        <color rgb="FFFF0000"/>
        <rFont val="SimSun"/>
        <charset val="134"/>
      </rPr>
      <t>1</t>
    </r>
    <r>
      <rPr>
        <sz val="10"/>
        <color rgb="FF000000"/>
        <rFont val="SimSun"/>
        <charset val="134"/>
      </rPr>
      <t>m3</t>
    </r>
  </si>
  <si>
    <t>环卫成品</t>
  </si>
  <si>
    <t>二</t>
  </si>
  <si>
    <t>生-2细格栅、沉砂池、精细格栅</t>
  </si>
  <si>
    <t>内进流式网板格栅除污机</t>
  </si>
  <si>
    <t>N=0.75kW，网板宽度：1000mm，网孔直径：5mm</t>
  </si>
  <si>
    <t>近期3台，2用1备；远期共安装4台,3用1备。配除臭密封罩，安装角度90°,反冲水压力&gt;0.7MPa。单台过水量≥2083m3/h</t>
  </si>
  <si>
    <t>2</t>
  </si>
  <si>
    <t>高排水压榨机</t>
  </si>
  <si>
    <t>Φ300型   3mm  1.5KW</t>
  </si>
  <si>
    <t>一用一备，用于细格栅,配套密封罩</t>
  </si>
  <si>
    <t>溜槽</t>
  </si>
  <si>
    <t>U300型  L≈12米</t>
  </si>
  <si>
    <t>用于细格栅、精细格栅</t>
  </si>
  <si>
    <t>4</t>
  </si>
  <si>
    <t>手电两用插板闸</t>
  </si>
  <si>
    <t>BxH=1.6x2.8m,渠深2.8m,N=1.5kW</t>
  </si>
  <si>
    <t>细格栅进、出水渠</t>
  </si>
  <si>
    <t>5</t>
  </si>
  <si>
    <t>冲洗泵</t>
  </si>
  <si>
    <t>Q=13m3/h，H=83m，N=5.5KW</t>
  </si>
  <si>
    <t>单台细格栅用水量</t>
  </si>
  <si>
    <t>6</t>
  </si>
  <si>
    <t>功率：主机约1.1KW，清扫刷电机功率：0.55KW，网板宽度：1200mm，网孔直径：2mm</t>
  </si>
  <si>
    <t>7</t>
  </si>
  <si>
    <t>Φ400型    2.2KW</t>
  </si>
  <si>
    <t>一用一备，用于精细格栅,配套密封罩</t>
  </si>
  <si>
    <t>8</t>
  </si>
  <si>
    <t>BxH=1.6x3.3m,渠深3.3m,N=1.5kW</t>
  </si>
  <si>
    <t xml:space="preserve">精细格栅进、出水渠 </t>
  </si>
  <si>
    <t>9</t>
  </si>
  <si>
    <t>Q=20m3/h，H=95m，N=11KW</t>
  </si>
  <si>
    <t>单台精细格栅用水量</t>
  </si>
  <si>
    <t>10</t>
  </si>
  <si>
    <t>高压冲洗泵</t>
  </si>
  <si>
    <t>Q=30L/min，H=1200m，N=1.5KW</t>
  </si>
  <si>
    <t>11</t>
  </si>
  <si>
    <t>罗茨风机</t>
  </si>
  <si>
    <t>Q=2.8m3/min，气压98kPa,N=5.5kw</t>
  </si>
  <si>
    <t>气提砂泵配套，配套风管阀门，自带控制箱,配变频</t>
  </si>
  <si>
    <t>12</t>
  </si>
  <si>
    <t>用于放空管</t>
  </si>
  <si>
    <t>13</t>
  </si>
  <si>
    <t>砂水分离器</t>
  </si>
  <si>
    <r>
      <rPr>
        <sz val="10"/>
        <color rgb="FF000000"/>
        <rFont val="SimSun"/>
        <charset val="134"/>
      </rPr>
      <t>Q=72~97m3/h，</t>
    </r>
    <r>
      <rPr>
        <sz val="10"/>
        <color rgb="FF000000"/>
        <rFont val="宋体"/>
        <charset val="134"/>
      </rPr>
      <t>∅</t>
    </r>
    <r>
      <rPr>
        <sz val="10"/>
        <color rgb="FF000000"/>
        <rFont val="SimSun"/>
        <charset val="134"/>
      </rPr>
      <t>320mm,N=0.75kw</t>
    </r>
  </si>
  <si>
    <t>自带控制箱</t>
  </si>
  <si>
    <t>14</t>
  </si>
  <si>
    <t>旋流沉砂池</t>
  </si>
  <si>
    <t>Q=3125m3/h，N=1.5kw</t>
  </si>
  <si>
    <t>含传动机构,桨叶搅拌机等</t>
  </si>
  <si>
    <t>15</t>
  </si>
  <si>
    <t>BxH=1.1x2.8m,渠深2.8m,N=1.5kW</t>
  </si>
  <si>
    <t>沉砂池入口</t>
  </si>
  <si>
    <t>16</t>
  </si>
  <si>
    <t>BxH=1.13x2.8m,渠深2.8m,N=1.5kW</t>
  </si>
  <si>
    <t>沉砂池出口</t>
  </si>
  <si>
    <t>17</t>
  </si>
  <si>
    <t>气提排砂泵</t>
  </si>
  <si>
    <t>Q=15L/s,N=0.55kw</t>
  </si>
  <si>
    <t>18</t>
  </si>
  <si>
    <t>V&gt;1m3</t>
  </si>
  <si>
    <t>19</t>
  </si>
  <si>
    <t>手动蝶阀</t>
  </si>
  <si>
    <t>DN150,PN1.0MPa</t>
  </si>
  <si>
    <t>气提泵出管</t>
  </si>
  <si>
    <t>20</t>
  </si>
  <si>
    <t>21</t>
  </si>
  <si>
    <t>截止阀</t>
  </si>
  <si>
    <t>DN60,PN1.0MPa</t>
  </si>
  <si>
    <t>格栅冲洗管和压榨机冲洗管</t>
  </si>
  <si>
    <t>22</t>
  </si>
  <si>
    <t>23</t>
  </si>
  <si>
    <t xml:space="preserve">Φ=800,N=3.0kW </t>
  </si>
  <si>
    <t>暗杆式，用于精细格栅出水配水渠</t>
  </si>
  <si>
    <t>三</t>
  </si>
  <si>
    <t>生-3生化池</t>
  </si>
  <si>
    <t>6用2库备，配起吊装置，厌氧区</t>
  </si>
  <si>
    <t>12用4库备，配起吊装置，缺氧Ⅰ区、缺氧Ⅱ区、缺氧/好氧选择区</t>
  </si>
  <si>
    <t>N=5.7kW,P=6.8kW</t>
  </si>
  <si>
    <t>12用2库备，配起吊装置，缺氧Ⅰ区、缺氧Ⅱ区</t>
  </si>
  <si>
    <t>Q=625m3//h，H=4.0m，P=11kW</t>
  </si>
  <si>
    <t>6用3备，变频</t>
  </si>
  <si>
    <t>Q=1250m3//h，H=1.2m，P=15kW</t>
  </si>
  <si>
    <t>Q=50m3//h，H=12m，N=3.7kW</t>
  </si>
  <si>
    <t>3用3备</t>
  </si>
  <si>
    <t>BxH＝800x600mm，H=1.6m，P=1.1kW</t>
  </si>
  <si>
    <t>BxH＝800x800mm，H=1.4m，P=1.1kW</t>
  </si>
  <si>
    <t>BxH＝1400x800mm，H=1.4m，P=1.1kW</t>
  </si>
  <si>
    <t>用于混合液回流渠，下开式，配启闭机</t>
  </si>
  <si>
    <t>空气竖管，配法兰、垫片各2件，42用3库备</t>
  </si>
  <si>
    <t>配电动葫芦、工字钢，近期3台，远期增加1台</t>
  </si>
  <si>
    <t>DN350，风量调节为500~5000m3/h</t>
  </si>
  <si>
    <t>远期增加1套</t>
  </si>
  <si>
    <t>DN300，风量调节为300~3000m3/h</t>
  </si>
  <si>
    <t>24</t>
  </si>
  <si>
    <t>25</t>
  </si>
  <si>
    <t>四</t>
  </si>
  <si>
    <t>生-4二沉池</t>
  </si>
  <si>
    <t>液压排泥管及套筒阀</t>
  </si>
  <si>
    <t>撇渣器</t>
  </si>
  <si>
    <r>
      <rPr>
        <sz val="10"/>
        <rFont val="宋体"/>
        <charset val="134"/>
      </rPr>
      <t>∅</t>
    </r>
    <r>
      <rPr>
        <sz val="10"/>
        <rFont val="SimSun"/>
        <charset val="134"/>
      </rPr>
      <t xml:space="preserve">324, L=4.48m,N=0.84KW </t>
    </r>
  </si>
  <si>
    <t>手动调节堰门(排泥)</t>
  </si>
  <si>
    <t>手动调节堰门(排渣)</t>
  </si>
  <si>
    <t>插板门</t>
  </si>
  <si>
    <t>限位伸缩器</t>
  </si>
  <si>
    <t>连通管，两座池共用</t>
  </si>
  <si>
    <t>电动可调节蝶阀</t>
  </si>
  <si>
    <t>DN1000,PN=1.0MPa</t>
  </si>
  <si>
    <t>五</t>
  </si>
  <si>
    <t>生-5高效沉淀池</t>
  </si>
  <si>
    <t>进水配水堰</t>
  </si>
  <si>
    <t>堰板厚度4 mm</t>
  </si>
  <si>
    <t>进水渠放空阀</t>
  </si>
  <si>
    <t>手动闸阀，DN100，PN10</t>
  </si>
  <si>
    <t>进水闸门</t>
  </si>
  <si>
    <t>铸铁镶铜闸门，1000mm×1000mm，包括手电动启闭机</t>
  </si>
  <si>
    <t>混凝池搅拌器</t>
  </si>
  <si>
    <t>立式搅拌器，电机功率7.4kW，桨叶直径1.4m，叶轮、传动立轴：SS316，电机：电源380V</t>
  </si>
  <si>
    <t>混凝池放空阀</t>
  </si>
  <si>
    <t>手动闸阀，DN 100，PN10</t>
  </si>
  <si>
    <t>絮凝池搅拌器</t>
  </si>
  <si>
    <t>立式搅拌器，桨叶直径3.5m，电机功率5.5kW，电机：电源380V，变频控制</t>
  </si>
  <si>
    <t>中心导流筒及挡板</t>
  </si>
  <si>
    <t>主件：反应筒、挡板，零件：安装螺栓，SS316，厚度5mm</t>
  </si>
  <si>
    <t>聚合物投加环</t>
  </si>
  <si>
    <t>絮凝池放空阀</t>
  </si>
  <si>
    <t>手动闸阀，DN 300，PN10</t>
  </si>
  <si>
    <t>手动撇渣器，DN300</t>
  </si>
  <si>
    <t>斜管及支撑</t>
  </si>
  <si>
    <t>DH50mm，750mm，140m2/座，乙丙共聚工程塑料，包含斜管的扁钢支撑，不包含斜管支撑主梁</t>
  </si>
  <si>
    <t>一体化刮泥机</t>
  </si>
  <si>
    <r>
      <rPr>
        <sz val="10"/>
        <rFont val="SimSun"/>
        <charset val="134"/>
      </rPr>
      <t>变频, 电机功率≈0.75kW, 池径14.4m, 电源380V，水下部分：</t>
    </r>
    <r>
      <rPr>
        <sz val="10"/>
        <color rgb="FFFF0000"/>
        <rFont val="SimSun"/>
        <charset val="134"/>
      </rPr>
      <t>SS304</t>
    </r>
    <r>
      <rPr>
        <sz val="10"/>
        <rFont val="SimSun"/>
        <charset val="134"/>
      </rPr>
      <t>，</t>
    </r>
  </si>
  <si>
    <t>沉淀区放空阀</t>
  </si>
  <si>
    <t>手动闸阀，DN 350，PN10，阀体：球墨铸铁QT450-10喷环氧树脂，阀轴：不锈钢2Cr13，阀板：球墨铸铁硫化乙丙橡胶</t>
  </si>
  <si>
    <t>斜管冲洗装置</t>
  </si>
  <si>
    <t>包括：螺杆鼓风机1台，Q=105Nm3/h，包含隔音罩，进出口消音器，进口过滤器，出口止回阀，安全阀等出口附件</t>
  </si>
  <si>
    <t>气洗主管隔离手阀</t>
  </si>
  <si>
    <t>DN80，PN10，手动蝶阀，对夹式</t>
  </si>
  <si>
    <t>气洗管隔离蝶阀1</t>
  </si>
  <si>
    <t>电动蝶阀，对夹式，DN80，PN10，一体式电动执行机构，380V</t>
  </si>
  <si>
    <t>气洗管隔离蝶阀2</t>
  </si>
  <si>
    <t>电动蝶阀，对夹式，DN65，PN10，一体式电动执行机构，380V</t>
  </si>
  <si>
    <t>出水收集槽及配套可调节堰</t>
  </si>
  <si>
    <t>厚度4mm，SS304</t>
  </si>
  <si>
    <t>出水叠梁闸</t>
  </si>
  <si>
    <t>1200mm×1500mm，1套铝合金闸板+4套不锈钢闸框</t>
  </si>
  <si>
    <t>总磷取样泵</t>
  </si>
  <si>
    <t>蠕动泵，5.0m3/h，0.7bar</t>
  </si>
  <si>
    <t>取样阀</t>
  </si>
  <si>
    <t>每套包含3个DN40+1个DN25手动球阀，PN10，SS304</t>
  </si>
  <si>
    <t>自动取样仪</t>
  </si>
  <si>
    <t>蠕动泵</t>
  </si>
  <si>
    <t>污泥循环泵</t>
  </si>
  <si>
    <t>转子泵，110m3/h，2bar，电机功率≈15kW，变频控制，电机：电源380V</t>
  </si>
  <si>
    <t>污泥排放泵</t>
  </si>
  <si>
    <t>转子泵，110m3/h，2bar，15kW，电机：电源380V</t>
  </si>
  <si>
    <t>污泥隔断闸阀(组1）</t>
  </si>
  <si>
    <t>手动闸阀，DN200，PN10，</t>
  </si>
  <si>
    <t>污泥隔断闸阀(组2）</t>
  </si>
  <si>
    <t>手动闸阀，DN150，PN10</t>
  </si>
  <si>
    <t>泵出口止回阀</t>
  </si>
  <si>
    <t>旋启式，DN150，PN10，阀体：球墨铸铁QT450-10，阀板：球墨铸铁硫化乙丙橡胶</t>
  </si>
  <si>
    <t>污泥泵手动冲洗系统</t>
  </si>
  <si>
    <t>包括：可移动的快接件及软管，固定的快速接头，隔离球阀</t>
  </si>
  <si>
    <t>管廊排污泵</t>
  </si>
  <si>
    <t>潜水泵，15m3/h，扬程15m，功率1.5kW，电机：电源380V，泵壳：铸铁，叶轮：铸铁</t>
  </si>
  <si>
    <t>排污泵出口闸阀</t>
  </si>
  <si>
    <t>手动闸阀，DN80，PN10，阀体：球墨铸铁QT450-10喷环氧树脂，阀轴：不锈钢2Cr13，阀板：球墨铸铁硫化乙丙橡胶</t>
  </si>
  <si>
    <t>排污泵出口止回阀</t>
  </si>
  <si>
    <t>DN80，PN10，阀体：球墨铸铁QT450-10，阀板：球墨铸铁硫化乙丙橡胶</t>
  </si>
  <si>
    <t>PAC 在线稀释装置</t>
  </si>
  <si>
    <t>投加点手阀</t>
  </si>
  <si>
    <t>球阀</t>
  </si>
  <si>
    <t>批</t>
  </si>
  <si>
    <t>出水总闸门</t>
  </si>
  <si>
    <t>铸铁镶铜闸门，1600mm×1600mm，包括手电动启闭机</t>
  </si>
  <si>
    <t>M=2t，H=9m，Lk=13m，N=3KW+0.4kw 配工字钢</t>
  </si>
  <si>
    <t>六</t>
  </si>
  <si>
    <t>生-6中间提升泵房</t>
  </si>
  <si>
    <t>Q=1750m3/h,H=7.5m,N=50kw；</t>
  </si>
  <si>
    <t>Q=1000m3/h,H=7.5m,N=40kw</t>
  </si>
  <si>
    <t>起重2吨,N=(4.5+0.4+0.4)kw,LK=7m起升高度H=15m</t>
  </si>
  <si>
    <t>DN500,N=0.55kW</t>
  </si>
  <si>
    <t>DN500,PN1.0MPa</t>
  </si>
  <si>
    <t>七</t>
  </si>
  <si>
    <t>生-7深床反硝化滤池</t>
  </si>
  <si>
    <t>配水配气滤砖</t>
  </si>
  <si>
    <t>18.5*3.25m</t>
  </si>
  <si>
    <t>不锈钢配气管</t>
  </si>
  <si>
    <t>18.5×0.24m，厚度4mm；含安装附件</t>
  </si>
  <si>
    <t>承托层</t>
  </si>
  <si>
    <t>3mm ～20mm，5层级配，高380mm</t>
  </si>
  <si>
    <t>不含损耗</t>
  </si>
  <si>
    <t>石英砂滤料</t>
  </si>
  <si>
    <t>有效粒径2-4mm 均匀系数≤1.4
高1.83m</t>
  </si>
  <si>
    <t>罗茨鼓风机</t>
  </si>
  <si>
    <t>Q=47m3/min，P=75kPa，N=90kW</t>
  </si>
  <si>
    <t>反洗水泵</t>
  </si>
  <si>
    <t>Q=451m3/h，H=10m，N=18.5kW</t>
  </si>
  <si>
    <t>废水排放泵</t>
  </si>
  <si>
    <t>Q=238m3/h，H=13m，N=11kW</t>
  </si>
  <si>
    <t>T=3T,起吊高度H=14m,P=4.5KW</t>
  </si>
  <si>
    <t>配套工字钢轨道（I28a，L=6m）</t>
  </si>
  <si>
    <t>潜水搅拌机</t>
  </si>
  <si>
    <t>参考功率N=4kW</t>
  </si>
  <si>
    <t>废水池</t>
  </si>
  <si>
    <t>气动闸门</t>
  </si>
  <si>
    <t>方闸门450×450mm， PN6</t>
  </si>
  <si>
    <t>过滤进水</t>
  </si>
  <si>
    <t>DN450，PN10</t>
  </si>
  <si>
    <t>过滤出水</t>
  </si>
  <si>
    <t>反冲洗进水</t>
  </si>
  <si>
    <t>DN600，PN10</t>
  </si>
  <si>
    <t>反冲洗排水</t>
  </si>
  <si>
    <t>DN400，PN10</t>
  </si>
  <si>
    <t>反冲洗进气</t>
  </si>
  <si>
    <t>混合搅拌机</t>
  </si>
  <si>
    <t>参考功率N=7.5kW</t>
  </si>
  <si>
    <t>进水混合池</t>
  </si>
  <si>
    <t>DN350，PN10</t>
  </si>
  <si>
    <t>反洗泵出水</t>
  </si>
  <si>
    <t>DN250，PN10</t>
  </si>
  <si>
    <t>废水泵出水</t>
  </si>
  <si>
    <t>DN200，PN10</t>
  </si>
  <si>
    <t>风机出口</t>
  </si>
  <si>
    <t>滤池放空</t>
  </si>
  <si>
    <t>反洗泵出口</t>
  </si>
  <si>
    <t>废水泵出口</t>
  </si>
  <si>
    <t>Q=1.0m3/min，P=0.86Mpa，N=7.5kW</t>
  </si>
  <si>
    <t>配套前后置过滤器/干燥机等</t>
  </si>
  <si>
    <t>1.0m3，1.0Mpa</t>
  </si>
  <si>
    <t>含压力表/安全阀等必要配套附件</t>
  </si>
  <si>
    <t>T=5t，起吊高度H=14m，LK=6m，P=2*0.8+7.5Kw</t>
  </si>
  <si>
    <t>配套工字钢轨道（I28a，L=90m，共四根）</t>
  </si>
  <si>
    <t>过滤出水及反洗总管</t>
  </si>
  <si>
    <t>DN300，PN10</t>
  </si>
  <si>
    <t>风管放空</t>
  </si>
  <si>
    <t>DN450， PN10</t>
  </si>
  <si>
    <t>八</t>
  </si>
  <si>
    <t>生-8排空池</t>
  </si>
  <si>
    <r>
      <rPr>
        <sz val="10"/>
        <color rgb="FF000000"/>
        <rFont val="SimSun"/>
        <charset val="134"/>
      </rPr>
      <t>Q=1150m3/h,</t>
    </r>
    <r>
      <rPr>
        <sz val="10"/>
        <color rgb="FFE74025"/>
        <rFont val="SimSun"/>
        <charset val="134"/>
      </rPr>
      <t>H=20m,N=100kW</t>
    </r>
  </si>
  <si>
    <t>变频</t>
  </si>
  <si>
    <t>Q=280m3//h,H=14m,P=17KW</t>
  </si>
  <si>
    <t>九</t>
  </si>
  <si>
    <t>生-9消毒、计量、尾水及中水泵房</t>
  </si>
  <si>
    <t>单套N=42kw，380V</t>
  </si>
  <si>
    <t>含导流板，线槽柜，紫外线消毒模块，水位传感器，自动水位控制堰门</t>
  </si>
  <si>
    <t>K=1.5Kw</t>
  </si>
  <si>
    <t>就地中控一体柜</t>
  </si>
  <si>
    <t>K=1.0Kw</t>
  </si>
  <si>
    <t>流量6250m3/h</t>
  </si>
  <si>
    <t>T=0.5t，H=12m，N=3.4kw</t>
  </si>
  <si>
    <t>Q=1750m3/h,H=16m,N=100kw</t>
  </si>
  <si>
    <t>Q=1000m3/h,H=16m,N=68kw</t>
  </si>
  <si>
    <t>起重5吨,P=7.5+2*0.8kw,起升高度H=15m</t>
  </si>
  <si>
    <t>厂区中水回用泵</t>
  </si>
  <si>
    <t>Q=417m3//h,H=30m,N=65kw</t>
  </si>
  <si>
    <t>气压罐</t>
  </si>
  <si>
    <t>Q=5m³，N=3Kw</t>
  </si>
  <si>
    <t>配套稳压泵、闸阀等所需安装附件</t>
  </si>
  <si>
    <t>潜水泵（市政中水回用）</t>
  </si>
  <si>
    <t>大泵：Q=1750m3/h,H=41m,N=315kw；小泵：Q=1000m3/h,H=41m,N=175kw</t>
  </si>
  <si>
    <t>预留远期安装，组合与尾水泵房远期一致</t>
  </si>
  <si>
    <t>十</t>
  </si>
  <si>
    <t>生-10加药间</t>
  </si>
  <si>
    <t>次氯酸钠隔膜加药泵</t>
  </si>
  <si>
    <t>Q=120L/h，H=20m，N=0.8kW，变频控制</t>
  </si>
  <si>
    <t>变频，3用1备</t>
  </si>
  <si>
    <t>次氯酸钠储罐</t>
  </si>
  <si>
    <t>V=20m3，FRP</t>
  </si>
  <si>
    <t>电磁阀</t>
  </si>
  <si>
    <t>DN32,PN1.0Mpa</t>
  </si>
  <si>
    <t>用于进药管</t>
  </si>
  <si>
    <t>PAC隔膜加药泵</t>
  </si>
  <si>
    <t>Q=250L/h，H=40m，N=1.90kW，变频控制</t>
  </si>
  <si>
    <t>至生活厂高效沉淀池，1用1备</t>
  </si>
  <si>
    <t>Q=180L/h，H=40m，N=1.35kW，变频控制</t>
  </si>
  <si>
    <t>至工业厂混凝沉淀池，1用1备</t>
  </si>
  <si>
    <t>Q=100L/h，H=40m，N=0.80kW，变频控制</t>
  </si>
  <si>
    <t>至工业厂高效沉淀池，1用1备</t>
  </si>
  <si>
    <t>污泥调浓缩、脱水及干化车间，1用1备</t>
  </si>
  <si>
    <t>PAC卸药泵</t>
  </si>
  <si>
    <t>Q=50.0m3/h，H=8m，N=2.2kW</t>
  </si>
  <si>
    <t>用于投药管</t>
  </si>
  <si>
    <t>折浆搅拌器</t>
  </si>
  <si>
    <t>N=4.0kW</t>
  </si>
  <si>
    <t>贮药池</t>
  </si>
  <si>
    <t>DN50,PN1.0Mpa</t>
  </si>
  <si>
    <t>乙酸钠隔膜加药泵</t>
  </si>
  <si>
    <t>Q=700L/h，H=20m，N=2.2kW变频控制</t>
  </si>
  <si>
    <t>3用1备</t>
  </si>
  <si>
    <t>乙酸钠卸药泵</t>
  </si>
  <si>
    <t>DN40,PN1.0Mpa</t>
  </si>
  <si>
    <t xml:space="preserve">PAM高分子制备系统（阴） </t>
  </si>
  <si>
    <t>制备能力4000L/h，制备PAM干粉120kg/d，制备溶液浓度2g/L,N=3.2kW</t>
  </si>
  <si>
    <t xml:space="preserve">PAM在线稀释器（阴） </t>
  </si>
  <si>
    <t>8 m3//h，每套含1个减压阀，1个电磁阀，1个手动阀，1个止回阀，1个转子流量计和1个静态混合器及支撑板</t>
  </si>
  <si>
    <t xml:space="preserve">PAM投加泵（螺杆泵）（阴） </t>
  </si>
  <si>
    <t>600 L/h ,6 bar, 1.5 kW, 变频控制</t>
  </si>
  <si>
    <t>300 L/h ,6 bar, 0.8 kW, 变频控制</t>
  </si>
  <si>
    <t>手动冲洗装置</t>
  </si>
  <si>
    <t>DN25，包括一个快接头和一个隔离阀</t>
  </si>
  <si>
    <t>PAM投加泵吸液、出液管路隔离阀</t>
  </si>
  <si>
    <t>口径小于DN50，UPVC 手动球阀</t>
  </si>
  <si>
    <t>制备装置出液隔离阀、放空阀</t>
  </si>
  <si>
    <t>UPVC DN50手动球阀</t>
  </si>
  <si>
    <t>服务水阀门</t>
  </si>
  <si>
    <t>口径低于DN50</t>
  </si>
  <si>
    <t>用于进药、进水总管</t>
  </si>
  <si>
    <t xml:space="preserve">PAM高分子制备系统（阳） </t>
  </si>
  <si>
    <t>制备能力2000L/h，制备PAM干粉120kg/d，制备溶液浓度2g/L,N=3.2kW</t>
  </si>
  <si>
    <t xml:space="preserve">PAM在线稀释器（阳） </t>
  </si>
  <si>
    <t xml:space="preserve">PAM投加泵（螺杆泵）（阳） </t>
  </si>
  <si>
    <t>CaCl2隔膜加药泵</t>
  </si>
  <si>
    <t>Q=1000L/h，H=40m，N=1.90kW，变频控制</t>
  </si>
  <si>
    <t>至混凝沉淀池，2用1备</t>
  </si>
  <si>
    <t>CaCl2卸药泵</t>
  </si>
  <si>
    <t>NaOH隔膜加药泵</t>
  </si>
  <si>
    <t>Q=100L/h，H=40m，N=0.8kW，变频控制</t>
  </si>
  <si>
    <t>至混凝沉淀池，1用1备</t>
  </si>
  <si>
    <t>NaOH卸药泵</t>
  </si>
  <si>
    <t>十一</t>
  </si>
  <si>
    <t>生-11鼓风机房</t>
  </si>
  <si>
    <t>磁悬浮鼓风机（生化池）</t>
  </si>
  <si>
    <t>Q=144m3/min,P=95KPa,N=290kW</t>
  </si>
  <si>
    <t>成套设备，配套控制柜与风机整体成型,近期2用1备，远期3用1备</t>
  </si>
  <si>
    <t>风机对比天津亿昇品牌</t>
  </si>
  <si>
    <t>B×L=3000×3000mm ，N=200W</t>
  </si>
  <si>
    <t>进口空气过滤器</t>
  </si>
  <si>
    <t>1200x1200</t>
  </si>
  <si>
    <t>鼓风机配套</t>
  </si>
  <si>
    <t>进口过滤器转接头</t>
  </si>
  <si>
    <t>1200x1200~φ500</t>
  </si>
  <si>
    <t>进口空气消音器</t>
  </si>
  <si>
    <t>φ500</t>
  </si>
  <si>
    <t>出口柔性接头</t>
  </si>
  <si>
    <t>出口锥形扩压消音器</t>
  </si>
  <si>
    <t>DN300~DN500</t>
  </si>
  <si>
    <t>对夹式止回阀</t>
  </si>
  <si>
    <t>DN500，PN10</t>
  </si>
  <si>
    <t>对夹式手动碟阀</t>
  </si>
  <si>
    <t>DN500,PN10</t>
  </si>
  <si>
    <t>M=4t，H=9m，Lk=10m，N=7.5KW</t>
  </si>
  <si>
    <t>走轮自重负荷1210Kg</t>
  </si>
  <si>
    <t>十二</t>
  </si>
  <si>
    <t>生-12污泥浓缩池</t>
  </si>
  <si>
    <t>悬挂式中心传动浓缩机</t>
  </si>
  <si>
    <t>φ14.0m N=0.75kW</t>
  </si>
  <si>
    <t>含导流桶等附属设备</t>
  </si>
  <si>
    <t>手动闸阀（法兰式带加长杆）</t>
  </si>
  <si>
    <t>DN150 PN=1.0MPa,L=1.0m</t>
  </si>
  <si>
    <t>进泥管,设置加长杆，L=1.0M</t>
  </si>
  <si>
    <t>放空刀闸阀</t>
  </si>
  <si>
    <t>DN150 PN=1.0MPa N=0.37kW</t>
  </si>
  <si>
    <t>底泥排出管</t>
  </si>
  <si>
    <t>DN200 PN=1.0MPa</t>
  </si>
  <si>
    <t>Q=175m3/h,H=7m,N=7.5kW</t>
  </si>
  <si>
    <t>仓库冷备，用于浓缩池排空</t>
  </si>
  <si>
    <t>手动球阀</t>
  </si>
  <si>
    <t>DN50 PN=1.0MPa</t>
  </si>
  <si>
    <t>反洗中水清洗管</t>
  </si>
  <si>
    <t>Q=19m3/h,H=120m,N=11kW</t>
  </si>
  <si>
    <t>生活及工业各1用1备</t>
  </si>
  <si>
    <t>DN65 PN=1.0MPa</t>
  </si>
  <si>
    <t>十三</t>
  </si>
  <si>
    <t>生-13污泥干化间</t>
  </si>
  <si>
    <t>污泥调质系统</t>
  </si>
  <si>
    <t>源泥螺杆泵</t>
  </si>
  <si>
    <t>Q=60m³/h，H=12m，N=7.5Kw变频控制流量</t>
  </si>
  <si>
    <t>PAM泡药机</t>
  </si>
  <si>
    <t>絮凝剂制备能力:Q=6m3/h、制备浓度:0.1-0.3%、功率：5KW</t>
  </si>
  <si>
    <t>在线稀释装置</t>
  </si>
  <si>
    <t>稀释能力1:3、稀释最大能力：2500~5000L/h</t>
  </si>
  <si>
    <t>PAM投加螺杆泵</t>
  </si>
  <si>
    <t>Q=2m³/h、P=0.75kW</t>
  </si>
  <si>
    <t>调质池搅拌器</t>
  </si>
  <si>
    <t>DN2500</t>
  </si>
  <si>
    <t>PAC药剂罐</t>
  </si>
  <si>
    <t>V=10m³，PE材质</t>
  </si>
  <si>
    <t>配套一体化执行机构，双向受压</t>
  </si>
  <si>
    <r>
      <rPr>
        <sz val="10"/>
        <color rgb="FFFF0000"/>
        <rFont val="SimSun"/>
        <charset val="134"/>
      </rPr>
      <t>溶液池</t>
    </r>
    <r>
      <rPr>
        <sz val="10"/>
        <rFont val="SimSun"/>
        <charset val="134"/>
      </rPr>
      <t>搅拌器</t>
    </r>
  </si>
  <si>
    <t>容积10m³， 碳钢聚脲防腐，20r/min，N=3Kw</t>
  </si>
  <si>
    <t>PAC投加泵</t>
  </si>
  <si>
    <t>Q=6m³/h，H=20m</t>
  </si>
  <si>
    <t>污泥脱水系统</t>
  </si>
  <si>
    <t>离心机进料螺杆泵</t>
  </si>
  <si>
    <t>Q=40m³/h、P=15kw</t>
  </si>
  <si>
    <t>卧螺离心脱水机</t>
  </si>
  <si>
    <t>污泥处理量：40m³/h,进泥含水率98%,出泥含水率≤80%，工作时间：16h/d</t>
  </si>
  <si>
    <t>电动插板阀</t>
  </si>
  <si>
    <t>P=0.12kW</t>
  </si>
  <si>
    <t>冲洗水电磁阀</t>
  </si>
  <si>
    <t>进泥电磁流量计</t>
  </si>
  <si>
    <t>加药电磁流量计</t>
  </si>
  <si>
    <t>离心控制柜</t>
  </si>
  <si>
    <t>PLC采用西门子S7 1200/1500</t>
  </si>
  <si>
    <t>导料斗</t>
  </si>
  <si>
    <t>V=8m³，碳钢防腐</t>
  </si>
  <si>
    <t>压榨水泵</t>
  </si>
  <si>
    <t>Q=20m³/h；H=168m；N=15Kw</t>
  </si>
  <si>
    <t>滤布清洗泵</t>
  </si>
  <si>
    <t>Q=50m³/h；H=60m；N=15Kw，过流材质304</t>
  </si>
  <si>
    <t>水环真空泵</t>
  </si>
  <si>
    <t>Q=3.83m³/min，P=-93.3Kpa，N=7.5Kw</t>
  </si>
  <si>
    <t>螺杆空压机</t>
  </si>
  <si>
    <t>Q=2.1m³/min，P=10bar，N=15Kw，</t>
  </si>
  <si>
    <t>冷干机</t>
  </si>
  <si>
    <t>Q=1m³/min，P=10bar，N=0.62Kw，含过滤器</t>
  </si>
  <si>
    <t>1m³,1.0Mpa，碳钢</t>
  </si>
  <si>
    <t>6m³,1.0Mpa，碳钢</t>
  </si>
  <si>
    <t>污泥干化系统</t>
  </si>
  <si>
    <t>干化机进泥螺杆泵</t>
  </si>
  <si>
    <t>Q=2~2.5m3/h，H=80m</t>
  </si>
  <si>
    <t>污泥低温带式干化机（市政污泥）</t>
  </si>
  <si>
    <t>蒸发量：980kg/h，装机功率510KW</t>
  </si>
  <si>
    <t>配套热泵系统、换热器等成套供货</t>
  </si>
  <si>
    <t>Psd180尾气除尘器</t>
  </si>
  <si>
    <t>与单轴卧式超圆盘干燥机配套</t>
  </si>
  <si>
    <t>Psd180尾气冷凝器</t>
  </si>
  <si>
    <t>尾气引风机</t>
  </si>
  <si>
    <t>与单轴卧式超圆盘干燥机Psd180配套,风量：1500m³/h,N=7.5Kw</t>
  </si>
  <si>
    <t>污泥低温带式干化机（工业污泥）</t>
  </si>
  <si>
    <t>蒸发量：980kg/h，装机功率380KW</t>
  </si>
  <si>
    <t>干化机PLC柜及软件</t>
  </si>
  <si>
    <t>Psd150尾气除尘器</t>
  </si>
  <si>
    <t>Psd150尾气冷凝器</t>
  </si>
  <si>
    <t>与单轴卧式超圆盘干燥机Psd150配套,风量：1000m³/h,N=7.5Kw</t>
  </si>
  <si>
    <t>冷却塔</t>
  </si>
  <si>
    <t>循环水量：60m³，温差：5℃，功率5.5KW</t>
  </si>
  <si>
    <t>循环水量：80m³，温差：5℃，功率：5.5KW</t>
  </si>
  <si>
    <t>冷却循环水泵</t>
  </si>
  <si>
    <t>Q=40m3/h，H=30m，P=7.5kw</t>
  </si>
  <si>
    <t>冷凝器循环水泵</t>
  </si>
  <si>
    <t>流量：150m³/h，扬程H=45m，N=30Kw</t>
  </si>
  <si>
    <t>疏水换热器</t>
  </si>
  <si>
    <t>凝结水箱</t>
  </si>
  <si>
    <t>5m³，带液位计</t>
  </si>
  <si>
    <t>凝结排水泵</t>
  </si>
  <si>
    <t>流量：10m³/h，H=15m，N=5.5Kw</t>
  </si>
  <si>
    <t>喷淋水泵</t>
  </si>
  <si>
    <t>Q=15m³/h，H=118m，N=11Kw</t>
  </si>
  <si>
    <t>供热系统</t>
  </si>
  <si>
    <t>电蒸汽锅炉</t>
  </si>
  <si>
    <t>蒸汽量1.0t/h，额定工作压力：1.0Mpa，N=720Kw</t>
  </si>
  <si>
    <t>软化水箱</t>
  </si>
  <si>
    <t>软水器</t>
  </si>
  <si>
    <t>处理量：2m³/h，出水硬度≤0.03mmo</t>
  </si>
  <si>
    <t>锅炉补水泵</t>
  </si>
  <si>
    <t>Q=1m³/h，H=8m，N=1.1Kw</t>
  </si>
  <si>
    <t>分汽缸</t>
  </si>
  <si>
    <t>料仓及输送系统</t>
  </si>
  <si>
    <r>
      <rPr>
        <sz val="10"/>
        <color rgb="FFFF0000"/>
        <rFont val="SimSun"/>
        <charset val="134"/>
      </rPr>
      <t>湿污泥</t>
    </r>
    <r>
      <rPr>
        <sz val="10"/>
        <rFont val="SimSun"/>
        <charset val="134"/>
      </rPr>
      <t>缓存料仓</t>
    </r>
  </si>
  <si>
    <r>
      <rPr>
        <sz val="10"/>
        <rFont val="SimSun"/>
        <charset val="134"/>
      </rPr>
      <t>容积</t>
    </r>
    <r>
      <rPr>
        <sz val="10"/>
        <color rgb="FFFF0000"/>
        <rFont val="SimSun"/>
        <charset val="134"/>
      </rPr>
      <t>100</t>
    </r>
    <r>
      <rPr>
        <sz val="10"/>
        <rFont val="SimSun"/>
        <charset val="134"/>
      </rPr>
      <t>m³，下设滑架；两条双螺旋出料</t>
    </r>
  </si>
  <si>
    <t>配套料位计</t>
  </si>
  <si>
    <t>湿泥螺旋输送机</t>
  </si>
  <si>
    <t>3kw</t>
  </si>
  <si>
    <t>倾斜刮板输送机（生活污泥）</t>
  </si>
  <si>
    <t>P=15kw，材质，304SS</t>
  </si>
  <si>
    <t>倾斜刮板输送机（工业污泥）</t>
  </si>
  <si>
    <t>P=18.5kw，材质，304SS</t>
  </si>
  <si>
    <t>干污泥料仓</t>
  </si>
  <si>
    <r>
      <rPr>
        <sz val="10"/>
        <rFont val="SimSun"/>
        <charset val="134"/>
      </rPr>
      <t>容积</t>
    </r>
    <r>
      <rPr>
        <sz val="10"/>
        <color rgb="FFFF0000"/>
        <rFont val="SimSun"/>
        <charset val="134"/>
      </rPr>
      <t>100</t>
    </r>
    <r>
      <rPr>
        <sz val="10"/>
        <rFont val="SimSun"/>
        <charset val="134"/>
      </rPr>
      <t>m³,配套滑架；配套2条卸料螺旋</t>
    </r>
  </si>
  <si>
    <t>配套液压滑架、液压闸板阀及料位计</t>
  </si>
  <si>
    <t>卸料刮板输送机</t>
  </si>
  <si>
    <t>P=15kw,材质，304SS</t>
  </si>
  <si>
    <t>2用2备</t>
  </si>
  <si>
    <t>导料斗双螺旋输送机</t>
  </si>
  <si>
    <t>输送量14m³/h，L=10m，N=2×7.5Kw（变频）</t>
  </si>
  <si>
    <t>湿泥转运螺旋</t>
  </si>
  <si>
    <t>输送量14m³/h，L=3m，N=5.5Kw</t>
  </si>
  <si>
    <t>湿泥汇总螺旋a</t>
  </si>
  <si>
    <t>输送量14m³/h，L=14m，N=5.5Kw</t>
  </si>
  <si>
    <t>湿泥汇总螺旋b</t>
  </si>
  <si>
    <t>湿泥汇总螺旋c</t>
  </si>
  <si>
    <t>输送量14m³/h，L=11m，N=5.5Kw</t>
  </si>
  <si>
    <t>湿泥进仓分配螺旋a</t>
  </si>
  <si>
    <t>输送量14m³/h，L=8m，N=5.5Kw</t>
  </si>
  <si>
    <t>湿泥进仓分配螺旋b</t>
  </si>
  <si>
    <t>缓存料仓底部螺旋</t>
  </si>
  <si>
    <t>输送量5m³/h，L=8m，N=5.5Kw</t>
  </si>
  <si>
    <t>干化机进泥螺旋</t>
  </si>
  <si>
    <t>输送量5m³/h，L=8m，N=7.5Kw</t>
  </si>
  <si>
    <t>干化机出泥螺旋</t>
  </si>
  <si>
    <t>输送量3m³/h，L=4m，N=3Kw</t>
  </si>
  <si>
    <t>除尘螺旋</t>
  </si>
  <si>
    <t>输送量1m³/h，L=7m，N=2.2Kw</t>
  </si>
  <si>
    <t>干泥转运螺旋</t>
  </si>
  <si>
    <t>输送量3m³/h，L=9m，N=4Kw</t>
  </si>
  <si>
    <t>干泥备用转运螺旋</t>
  </si>
  <si>
    <t>干泥进仓刮板</t>
  </si>
  <si>
    <t>输送量3m³/h，L=5m，H=6m，N=11Kw</t>
  </si>
  <si>
    <t>干泥进仓刮板配套螺旋</t>
  </si>
  <si>
    <t>输送量3m³/h，L=2m，N=4Kw</t>
  </si>
  <si>
    <t>干料仓底部汇总螺旋</t>
  </si>
  <si>
    <t>输送量28m³/h，L=2m，N=7.5Kw</t>
  </si>
  <si>
    <t>干泥汇总螺旋</t>
  </si>
  <si>
    <t>输送量28m³/h，L=10m，N=7.5Kw</t>
  </si>
  <si>
    <t>干泥出仓刮板</t>
  </si>
  <si>
    <t>输送量28m³/h，L=5m，H=12m，N=18.5Kw</t>
  </si>
  <si>
    <t>干泥装车螺旋</t>
  </si>
  <si>
    <t>输送量28m³/h，L=7m，N=7.5Kw</t>
  </si>
  <si>
    <t>行吊</t>
  </si>
  <si>
    <t>桥式单梁起重机</t>
  </si>
  <si>
    <t>起重量2.8t，L=19.5m，跨度7m，起升高度10m，N=11Kw</t>
  </si>
  <si>
    <t>其他</t>
  </si>
  <si>
    <t>离心机、干化机密封罩</t>
  </si>
  <si>
    <t>点检平台</t>
  </si>
  <si>
    <r>
      <rPr>
        <sz val="10"/>
        <color rgb="FFFF0000"/>
        <rFont val="SimSun"/>
        <charset val="134"/>
      </rPr>
      <t>离心机、干化机、冷凝器</t>
    </r>
    <r>
      <rPr>
        <sz val="10"/>
        <rFont val="SimSun"/>
        <charset val="134"/>
      </rPr>
      <t>等平台</t>
    </r>
  </si>
  <si>
    <t>仪表</t>
  </si>
  <si>
    <t>电气辅材（电缆等）</t>
  </si>
  <si>
    <t>管路、阀门等辅材</t>
  </si>
  <si>
    <t>包含风管进出管道（含保温）</t>
  </si>
  <si>
    <t>十四</t>
  </si>
  <si>
    <t>生14-污泥碳化车间</t>
  </si>
  <si>
    <t>污泥进料系统</t>
  </si>
  <si>
    <t>刮板输送机</t>
  </si>
  <si>
    <t>10t/h,N=20kW</t>
  </si>
  <si>
    <t>干污泥缓存料仓</t>
  </si>
  <si>
    <t>V=5m3,N=3kW</t>
  </si>
  <si>
    <t>气动插板阀</t>
  </si>
  <si>
    <t>进料密封螺旋</t>
  </si>
  <si>
    <t>Q=1.2t/h,N=4.5kW</t>
  </si>
  <si>
    <t>热解碳化系统</t>
  </si>
  <si>
    <t>热解碳化炉</t>
  </si>
  <si>
    <t>0.65tDS/h（含水率35%）,N=7.5kW</t>
  </si>
  <si>
    <t>热风炉</t>
  </si>
  <si>
    <t>配套,N=4kW</t>
  </si>
  <si>
    <t>配风机</t>
  </si>
  <si>
    <t>配套,N=5.5kW</t>
  </si>
  <si>
    <t>循环风机</t>
  </si>
  <si>
    <t>热解气处理系统</t>
  </si>
  <si>
    <t>热解气喷淋冷却塔</t>
  </si>
  <si>
    <t>喷淋冷却水泵</t>
  </si>
  <si>
    <t>Q=12m³/h,H=20m,N=2.2kW</t>
  </si>
  <si>
    <t>喷淋排水泵</t>
  </si>
  <si>
    <t>不凝气冷凝器</t>
  </si>
  <si>
    <t>不凝气碱洗塔</t>
  </si>
  <si>
    <t>不凝气碱洗循环泵</t>
  </si>
  <si>
    <t>Q=6m³/h,H=20m,N=1.1kW</t>
  </si>
  <si>
    <t>不凝气碱洗加药泵</t>
  </si>
  <si>
    <t>Q=120L/h,H=20m,N=0.55kW</t>
  </si>
  <si>
    <t>不凝气压缩机</t>
  </si>
  <si>
    <t>Q=120m³/h,P=30kPa,N=5.5kW</t>
  </si>
  <si>
    <t>不凝气稳压罐</t>
  </si>
  <si>
    <t>烟气净化系统</t>
  </si>
  <si>
    <t>烟气冷却器</t>
  </si>
  <si>
    <t>消石灰喷射系统</t>
  </si>
  <si>
    <t>Q=9kg/h,N=5.5kW</t>
  </si>
  <si>
    <t>消石灰储仓</t>
  </si>
  <si>
    <t>活性炭喷射系统</t>
  </si>
  <si>
    <t>Q=2.5kg/h,N=4.5kW</t>
  </si>
  <si>
    <t>活性炭储仓</t>
  </si>
  <si>
    <t>V=500L,N=15kW</t>
  </si>
  <si>
    <t>石灰/活性炭反应器</t>
  </si>
  <si>
    <t>Ф450x3000mm</t>
  </si>
  <si>
    <t>烟气除尘器</t>
  </si>
  <si>
    <t>Q=4500Nm³/h,N=4.5kW</t>
  </si>
  <si>
    <t>烟气喷淋冷却塔</t>
  </si>
  <si>
    <t>Ф600x2500mm</t>
  </si>
  <si>
    <t>冷却循环泵</t>
  </si>
  <si>
    <t>Q=15m³/h,H=20m,N=3kW</t>
  </si>
  <si>
    <t>烟气碱洗塔</t>
  </si>
  <si>
    <t>Ф1200x4500mm</t>
  </si>
  <si>
    <t>烟气碱洗循环泵</t>
  </si>
  <si>
    <t>烟气碱洗加药泵</t>
  </si>
  <si>
    <t>Q=150L/h,H=20m,N=3kW</t>
  </si>
  <si>
    <t>引风机</t>
  </si>
  <si>
    <t>Q=5000Nm³/h,P=4kPa,N=15kW</t>
  </si>
  <si>
    <t>烟囱</t>
  </si>
  <si>
    <t>Ф500x15000mm</t>
  </si>
  <si>
    <t>油水分离系统</t>
  </si>
  <si>
    <t>喷淋液冷凝器</t>
  </si>
  <si>
    <t>A=50m2</t>
  </si>
  <si>
    <t>沉降槽</t>
  </si>
  <si>
    <t>V=10m3</t>
  </si>
  <si>
    <t>油污缓存罐</t>
  </si>
  <si>
    <t>V=3m3</t>
  </si>
  <si>
    <t>Q=5m³/h,H=20m,N=0.55kW</t>
  </si>
  <si>
    <t>排油泵</t>
  </si>
  <si>
    <t>生物炭输送系统</t>
  </si>
  <si>
    <t>出渣螺旋输送机</t>
  </si>
  <si>
    <t>Q=0.5t/h,N=2.2kW</t>
  </si>
  <si>
    <t>Q=1.5t/h,N=7.5kW</t>
  </si>
  <si>
    <t>生物炭料仓</t>
  </si>
  <si>
    <t>V=30m3,N=7.5kW</t>
  </si>
  <si>
    <t>生产辅助系统</t>
  </si>
  <si>
    <t>Q=2.1m³/min,1.0MPa,N=15kW</t>
  </si>
  <si>
    <t>冷冻式干燥机</t>
  </si>
  <si>
    <t>Q=2.4m³/min,N=1kW</t>
  </si>
  <si>
    <t>空气过滤器</t>
  </si>
  <si>
    <t>3um/1um/0.01um</t>
  </si>
  <si>
    <t>压缩空气罐</t>
  </si>
  <si>
    <t>V=10m³,1.0MPa</t>
  </si>
  <si>
    <t>仪表空气罐</t>
  </si>
  <si>
    <t>V=1m³,1.0MPa</t>
  </si>
  <si>
    <t>氮气制备机</t>
  </si>
  <si>
    <t>Q=40Nm3/h,0.6MPa,N=30kW</t>
  </si>
  <si>
    <t>氢氧化钠溶解罐</t>
  </si>
  <si>
    <t>配套,N=3kW</t>
  </si>
  <si>
    <t>电气自控系统</t>
  </si>
  <si>
    <t>控制柜(PLC柜)</t>
  </si>
  <si>
    <t>阀门</t>
  </si>
  <si>
    <t>十五</t>
  </si>
  <si>
    <t>生-15消防水池及泵房</t>
  </si>
  <si>
    <t>十六</t>
  </si>
  <si>
    <t>生-16进水井-管线工程</t>
  </si>
  <si>
    <t>BXH=1400X1400，P=3.5KW</t>
  </si>
  <si>
    <t>DN1400,P=7.5KW，开度可调</t>
  </si>
  <si>
    <t>DN1400，PN1.0MPa</t>
  </si>
  <si>
    <t>十七</t>
  </si>
  <si>
    <t>工-1细格栅、提升泵房、精细格栅</t>
  </si>
  <si>
    <t>回转式网板格栅</t>
  </si>
  <si>
    <t>B=1.6m,b=3mm,a=75°,N=0.75+0.55kw</t>
  </si>
  <si>
    <t>安装2套，渠道宽1.6m,配套密封除臭风罩</t>
  </si>
  <si>
    <t>1.0mx1.0m，P=2.2kW</t>
  </si>
  <si>
    <t>Q=1355m3/h,H=15m,N=75kw</t>
  </si>
  <si>
    <t>安装3套，2用1备。配变频</t>
  </si>
  <si>
    <t>内进流膜格栅</t>
  </si>
  <si>
    <t>B=1.6m,b=1.2mm,a=90°,N=1.1+0.55kw</t>
  </si>
  <si>
    <t>常开</t>
  </si>
  <si>
    <t>手电两用圆闸门</t>
  </si>
  <si>
    <t>φ800，P=2.2kW</t>
  </si>
  <si>
    <t>安装2套,配变频,常开</t>
  </si>
  <si>
    <t>单轨电动葫芦</t>
  </si>
  <si>
    <t>5mmm，P=2.2kW</t>
  </si>
  <si>
    <t>1.2mx1.2m，P=3.5kW</t>
  </si>
  <si>
    <t>十八</t>
  </si>
  <si>
    <t>工-2调节池</t>
  </si>
  <si>
    <t>抽沙泵</t>
  </si>
  <si>
    <t>Q=280m3//h,H=10m,N=11kw</t>
  </si>
  <si>
    <t>4用不备</t>
  </si>
  <si>
    <t>Q=280m3/h，N=5kw</t>
  </si>
  <si>
    <t>门式冲洗设施</t>
  </si>
  <si>
    <t>BxH=3000X400，N=0.75kw</t>
  </si>
  <si>
    <t>十九</t>
  </si>
  <si>
    <t>工-3混凝沉淀池</t>
  </si>
  <si>
    <t>变频, 电机功率≈0.75kW, 池径14.4m, 电源380V，水下部分：SS316，</t>
  </si>
  <si>
    <t>铸铁镶铜闸门，2000mm×2000mm，包括手电动启闭机</t>
  </si>
  <si>
    <t>框架为玻璃钢，450元/m3为填料的询价，206.53元/m3为支架的折算单价，询价玻璃钢为238元/m2</t>
  </si>
  <si>
    <t>厂商价四季度4-14</t>
  </si>
  <si>
    <t>远期增加1套，不锈钢</t>
  </si>
  <si>
    <t>斜板填料</t>
  </si>
  <si>
    <t>SS316L 含现场流量计、手动调节阀
、压力表</t>
  </si>
  <si>
    <r>
      <rPr>
        <sz val="10"/>
        <color rgb="FF000000"/>
        <rFont val="宋体"/>
        <charset val="134"/>
      </rPr>
      <t>∅</t>
    </r>
    <r>
      <rPr>
        <sz val="10"/>
        <color rgb="FF000000"/>
        <rFont val="SimSun"/>
        <charset val="134"/>
      </rPr>
      <t>100</t>
    </r>
  </si>
  <si>
    <r>
      <rPr>
        <sz val="11"/>
        <color rgb="FF000000"/>
        <rFont val="仿宋"/>
        <charset val="134"/>
      </rPr>
      <t>Q=1300m</t>
    </r>
    <r>
      <rPr>
        <sz val="11"/>
        <color rgb="FF000000"/>
        <rFont val="宋体"/>
        <charset val="134"/>
      </rPr>
      <t>³</t>
    </r>
    <r>
      <rPr>
        <sz val="11"/>
        <color rgb="FF000000"/>
        <rFont val="仿宋"/>
        <charset val="134"/>
      </rPr>
      <t>/h，H=15m，N=75kW</t>
    </r>
  </si>
  <si>
    <t>反冲洗风机</t>
  </si>
  <si>
    <r>
      <rPr>
        <sz val="11"/>
        <color rgb="FF000000"/>
        <rFont val="仿宋"/>
        <charset val="134"/>
      </rPr>
      <t>Q=60m</t>
    </r>
    <r>
      <rPr>
        <sz val="11"/>
        <color rgb="FF000000"/>
        <rFont val="宋体"/>
        <charset val="134"/>
      </rPr>
      <t>³</t>
    </r>
    <r>
      <rPr>
        <sz val="11"/>
        <color rgb="FF000000"/>
        <rFont val="仿宋"/>
        <charset val="134"/>
      </rPr>
      <t>/min，压强：P=85kpa，功率：N=132kW</t>
    </r>
  </si>
  <si>
    <t>曝气风机</t>
  </si>
  <si>
    <r>
      <rPr>
        <sz val="11"/>
        <color rgb="FF000000"/>
        <rFont val="仿宋"/>
        <charset val="134"/>
      </rPr>
      <t>Q=30m</t>
    </r>
    <r>
      <rPr>
        <sz val="11"/>
        <color rgb="FF000000"/>
        <rFont val="宋体"/>
        <charset val="134"/>
      </rPr>
      <t>³</t>
    </r>
    <r>
      <rPr>
        <sz val="11"/>
        <color rgb="FF000000"/>
        <rFont val="仿宋"/>
        <charset val="134"/>
      </rPr>
      <t>/min，P=85kpa，功率：N=75kW</t>
    </r>
  </si>
  <si>
    <r>
      <rPr>
        <sz val="11"/>
        <color rgb="FF000000"/>
        <rFont val="仿宋"/>
        <charset val="134"/>
      </rPr>
      <t>Q=350m</t>
    </r>
    <r>
      <rPr>
        <sz val="11"/>
        <color rgb="FF000000"/>
        <rFont val="宋体"/>
        <charset val="134"/>
      </rPr>
      <t>³</t>
    </r>
    <r>
      <rPr>
        <sz val="11"/>
        <color rgb="FF000000"/>
        <rFont val="仿宋"/>
        <charset val="134"/>
      </rPr>
      <t>/h，H=15m，N=22kW</t>
    </r>
  </si>
  <si>
    <r>
      <rPr>
        <sz val="11"/>
        <color rgb="FF000000"/>
        <rFont val="仿宋"/>
        <charset val="134"/>
      </rPr>
      <t>Q=1400m</t>
    </r>
    <r>
      <rPr>
        <sz val="11"/>
        <color rgb="FF000000"/>
        <rFont val="宋体"/>
        <charset val="134"/>
      </rPr>
      <t>³</t>
    </r>
    <r>
      <rPr>
        <sz val="11"/>
        <color rgb="FF000000"/>
        <rFont val="仿宋"/>
        <charset val="134"/>
      </rPr>
      <t>/h，H=5.5m，N=45kW，变频</t>
    </r>
  </si>
  <si>
    <t>滤料</t>
  </si>
  <si>
    <t>1300*250，厚3mm</t>
  </si>
  <si>
    <t>7000*250，厚3mm</t>
  </si>
  <si>
    <t>DN400 L=12m</t>
  </si>
  <si>
    <r>
      <rPr>
        <sz val="10"/>
        <color rgb="FF000000"/>
        <rFont val="SimSun"/>
        <charset val="134"/>
      </rPr>
      <t xml:space="preserve">含导流板，线槽柜，紫外线消毒模块，水位传感器，自动水位控制堰门  </t>
    </r>
    <r>
      <rPr>
        <sz val="10"/>
        <color rgb="FFFF0000"/>
        <rFont val="SimSun"/>
        <charset val="134"/>
      </rPr>
      <t>图纸没有参数</t>
    </r>
  </si>
  <si>
    <t>Q≥30000m/h ,N=200W</t>
  </si>
  <si>
    <t>油冷却器</t>
  </si>
  <si>
    <r>
      <rPr>
        <sz val="10"/>
        <color rgb="FF000000"/>
        <rFont val="SimSun"/>
        <charset val="134"/>
      </rPr>
      <t>Q=1050m3/h,</t>
    </r>
    <r>
      <rPr>
        <sz val="10"/>
        <color rgb="FFE74025"/>
        <rFont val="SimSun"/>
        <charset val="134"/>
      </rPr>
      <t>H=20m,N=100kW</t>
    </r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</si>
</sst>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#,##0.0"/>
    <numFmt numFmtId="178" formatCode="0.00_ "/>
    <numFmt numFmtId="179" formatCode="#,##0.000"/>
    <numFmt numFmtId="180" formatCode="#,##0.0000"/>
    <numFmt numFmtId="181" formatCode="#,##0.00_ "/>
    <numFmt numFmtId="182" formatCode="0.000_ "/>
  </numFmts>
  <fonts count="59">
    <font>
      <sz val="12"/>
      <name val="宋体"/>
      <charset val="134"/>
    </font>
    <font>
      <b/>
      <sz val="10"/>
      <name val="Times New Roman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rgb="FF000000"/>
      <name val="SimSun"/>
      <charset val="134"/>
    </font>
    <font>
      <sz val="10"/>
      <color rgb="FF0070C0"/>
      <name val="宋体"/>
      <charset val="134"/>
      <scheme val="minor"/>
    </font>
    <font>
      <sz val="10"/>
      <color rgb="FFFF0000"/>
      <name val="SimSun"/>
      <charset val="134"/>
    </font>
    <font>
      <sz val="10"/>
      <color rgb="FF0070C0"/>
      <name val="宋体"/>
      <charset val="134"/>
    </font>
    <font>
      <sz val="10"/>
      <color rgb="FFFF0000"/>
      <name val="宋体"/>
      <charset val="134"/>
    </font>
    <font>
      <strike/>
      <sz val="10"/>
      <color rgb="FFFF0000"/>
      <name val="宋体"/>
      <charset val="134"/>
    </font>
    <font>
      <strike/>
      <sz val="10"/>
      <color rgb="FFFF0000"/>
      <name val="SimSun"/>
      <charset val="134"/>
    </font>
    <font>
      <strike/>
      <sz val="10"/>
      <color rgb="FFFF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微软雅黑"/>
      <charset val="134"/>
    </font>
    <font>
      <b/>
      <sz val="20"/>
      <name val="宋体"/>
      <charset val="134"/>
    </font>
    <font>
      <sz val="11"/>
      <name val="仿宋"/>
      <charset val="134"/>
    </font>
    <font>
      <sz val="11"/>
      <color rgb="FF000000"/>
      <name val="仿宋"/>
      <charset val="134"/>
    </font>
    <font>
      <b/>
      <sz val="11"/>
      <name val="仿宋"/>
      <charset val="134"/>
    </font>
    <font>
      <sz val="11"/>
      <name val="宋体"/>
      <charset val="134"/>
    </font>
    <font>
      <sz val="8"/>
      <name val="宋体"/>
      <charset val="134"/>
      <scheme val="minor"/>
    </font>
    <font>
      <b/>
      <sz val="8"/>
      <name val="Times New Roman"/>
      <charset val="134"/>
    </font>
    <font>
      <b/>
      <sz val="8"/>
      <name val="宋体"/>
      <charset val="134"/>
    </font>
    <font>
      <sz val="8"/>
      <name val="SimSun"/>
      <charset val="134"/>
    </font>
    <font>
      <sz val="8"/>
      <name val="宋体"/>
      <charset val="134"/>
    </font>
    <font>
      <sz val="8"/>
      <name val="仿宋"/>
      <charset val="134"/>
    </font>
    <font>
      <b/>
      <sz val="8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Tms Rmn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0"/>
      <color indexed="10"/>
      <name val="Tms Rmn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12"/>
      <name val="Tms Rmn"/>
      <charset val="134"/>
    </font>
    <font>
      <b/>
      <sz val="14"/>
      <name val="Tms Rmn"/>
      <charset val="134"/>
    </font>
    <font>
      <sz val="12"/>
      <name val="Times New Roman"/>
      <charset val="134"/>
    </font>
    <font>
      <sz val="10"/>
      <color rgb="FFE74025"/>
      <name val="SimSun"/>
      <charset val="134"/>
    </font>
    <font>
      <sz val="11"/>
      <color rgb="FF00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/>
    <xf numFmtId="42" fontId="5" fillId="0" borderId="0" applyFont="0" applyFill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6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/>
    <xf numFmtId="177" fontId="38" fillId="0" borderId="0" applyFont="0" applyFill="0" applyBorder="0" applyAlignment="0" applyProtection="0">
      <alignment horizontal="center"/>
    </xf>
    <xf numFmtId="0" fontId="39" fillId="0" borderId="0" applyNumberFormat="0" applyFill="0" applyBorder="0" applyAlignment="0" applyProtection="0">
      <alignment vertical="center"/>
    </xf>
    <xf numFmtId="0" fontId="5" fillId="16" borderId="11" applyNumberFormat="0" applyFont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4" fontId="38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0" fillId="0" borderId="0"/>
    <xf numFmtId="0" fontId="45" fillId="0" borderId="12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46" fillId="20" borderId="14" applyNumberFormat="0" applyAlignment="0" applyProtection="0">
      <alignment vertical="center"/>
    </xf>
    <xf numFmtId="0" fontId="47" fillId="20" borderId="10" applyNumberFormat="0" applyAlignment="0" applyProtection="0">
      <alignment vertical="center"/>
    </xf>
    <xf numFmtId="177" fontId="48" fillId="0" borderId="15" applyFill="0" applyBorder="0">
      <alignment horizontal="center"/>
    </xf>
    <xf numFmtId="0" fontId="49" fillId="21" borderId="16" applyNumberForma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36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179" fontId="38" fillId="0" borderId="0" applyFont="0" applyFill="0" applyBorder="0" applyAlignment="0" applyProtection="0"/>
    <xf numFmtId="0" fontId="33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0" fillId="0" borderId="0"/>
    <xf numFmtId="0" fontId="33" fillId="37" borderId="0" applyNumberFormat="0" applyBorder="0" applyAlignment="0" applyProtection="0">
      <alignment vertical="center"/>
    </xf>
    <xf numFmtId="177" fontId="54" fillId="0" borderId="0" applyNumberFormat="0" applyBorder="0" applyProtection="0">
      <alignment horizontal="center"/>
    </xf>
    <xf numFmtId="0" fontId="36" fillId="38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180" fontId="38" fillId="0" borderId="0" applyFont="0" applyFill="0" applyBorder="0" applyAlignment="0" applyProtection="0"/>
    <xf numFmtId="0" fontId="36" fillId="41" borderId="0" applyNumberFormat="0" applyBorder="0" applyAlignment="0" applyProtection="0">
      <alignment vertical="center"/>
    </xf>
    <xf numFmtId="3" fontId="38" fillId="0" borderId="15" applyFont="0" applyFill="0" applyBorder="0" applyAlignment="0" applyProtection="0">
      <alignment horizontal="center"/>
    </xf>
    <xf numFmtId="0" fontId="55" fillId="0" borderId="0" applyNumberFormat="0" applyFill="0" applyBorder="0" applyAlignment="0" applyProtection="0"/>
    <xf numFmtId="0" fontId="3" fillId="0" borderId="0"/>
    <xf numFmtId="0" fontId="0" fillId="0" borderId="0"/>
    <xf numFmtId="0" fontId="0" fillId="0" borderId="0">
      <alignment vertical="center"/>
    </xf>
    <xf numFmtId="0" fontId="0" fillId="0" borderId="0"/>
    <xf numFmtId="0" fontId="56" fillId="0" borderId="0"/>
    <xf numFmtId="0" fontId="0" fillId="0" borderId="0"/>
    <xf numFmtId="0" fontId="56" fillId="0" borderId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</cellStyleXfs>
  <cellXfs count="424">
    <xf numFmtId="0" fontId="0" fillId="0" borderId="0" xfId="0"/>
    <xf numFmtId="0" fontId="1" fillId="0" borderId="0" xfId="62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2" borderId="0" xfId="62" applyFont="1" applyFill="1"/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181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6" fillId="0" borderId="0" xfId="62" applyFont="1" applyFill="1" applyAlignment="1">
      <alignment horizontal="center" vertical="center"/>
    </xf>
    <xf numFmtId="0" fontId="6" fillId="0" borderId="0" xfId="62" applyFont="1" applyFill="1" applyAlignment="1">
      <alignment horizontal="left" vertical="center" wrapText="1"/>
    </xf>
    <xf numFmtId="181" fontId="6" fillId="0" borderId="0" xfId="62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181" fontId="7" fillId="0" borderId="0" xfId="0" applyNumberFormat="1" applyFont="1" applyFill="1" applyAlignment="1">
      <alignment horizontal="left" vertical="center"/>
    </xf>
    <xf numFmtId="0" fontId="8" fillId="0" borderId="1" xfId="62" applyFont="1" applyFill="1" applyBorder="1" applyAlignment="1">
      <alignment horizontal="center" vertical="center" wrapText="1"/>
    </xf>
    <xf numFmtId="181" fontId="8" fillId="0" borderId="1" xfId="62" applyNumberFormat="1" applyFont="1" applyFill="1" applyBorder="1" applyAlignment="1">
      <alignment horizontal="center" vertical="center" wrapText="1"/>
    </xf>
    <xf numFmtId="0" fontId="8" fillId="0" borderId="1" xfId="62" applyFont="1" applyFill="1" applyBorder="1" applyAlignment="1">
      <alignment vertical="center" wrapText="1"/>
    </xf>
    <xf numFmtId="0" fontId="8" fillId="0" borderId="1" xfId="62" applyFont="1" applyFill="1" applyBorder="1" applyAlignment="1">
      <alignment horizontal="left" vertical="center" wrapText="1"/>
    </xf>
    <xf numFmtId="0" fontId="9" fillId="0" borderId="1" xfId="6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81" fontId="9" fillId="0" borderId="1" xfId="62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181" fontId="12" fillId="0" borderId="1" xfId="0" applyNumberFormat="1" applyFont="1" applyFill="1" applyBorder="1" applyAlignment="1">
      <alignment horizontal="center" vertical="center"/>
    </xf>
    <xf numFmtId="181" fontId="4" fillId="0" borderId="1" xfId="0" applyNumberFormat="1" applyFont="1" applyFill="1" applyBorder="1" applyAlignment="1">
      <alignment horizontal="center" vertical="center"/>
    </xf>
    <xf numFmtId="181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/>
    </xf>
    <xf numFmtId="0" fontId="4" fillId="0" borderId="1" xfId="6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181" fontId="2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8" fillId="0" borderId="3" xfId="62" applyFont="1" applyFill="1" applyBorder="1" applyAlignment="1">
      <alignment horizontal="center" vertical="center" wrapText="1"/>
    </xf>
    <xf numFmtId="0" fontId="8" fillId="0" borderId="4" xfId="62" applyFont="1" applyFill="1" applyBorder="1" applyAlignment="1">
      <alignment horizontal="center" vertical="center" wrapText="1"/>
    </xf>
    <xf numFmtId="0" fontId="9" fillId="0" borderId="3" xfId="62" applyFont="1" applyFill="1" applyBorder="1" applyAlignment="1">
      <alignment horizontal="center" vertical="center" wrapText="1"/>
    </xf>
    <xf numFmtId="0" fontId="1" fillId="0" borderId="1" xfId="62" applyFont="1" applyFill="1" applyBorder="1" applyAlignment="1">
      <alignment wrapText="1"/>
    </xf>
    <xf numFmtId="0" fontId="11" fillId="0" borderId="3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181" fontId="2" fillId="0" borderId="5" xfId="0" applyNumberFormat="1" applyFont="1" applyFill="1" applyBorder="1" applyAlignment="1">
      <alignment horizontal="center" vertical="center"/>
    </xf>
    <xf numFmtId="181" fontId="2" fillId="0" borderId="6" xfId="0" applyNumberFormat="1" applyFont="1" applyFill="1" applyBorder="1" applyAlignment="1">
      <alignment horizontal="center" vertical="center"/>
    </xf>
    <xf numFmtId="181" fontId="14" fillId="0" borderId="1" xfId="6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81" fontId="4" fillId="0" borderId="2" xfId="0" applyNumberFormat="1" applyFont="1" applyFill="1" applyBorder="1" applyAlignment="1">
      <alignment horizontal="center" vertical="center"/>
    </xf>
    <xf numFmtId="181" fontId="4" fillId="0" borderId="5" xfId="0" applyNumberFormat="1" applyFont="1" applyFill="1" applyBorder="1" applyAlignment="1">
      <alignment horizontal="center" vertical="center"/>
    </xf>
    <xf numFmtId="181" fontId="4" fillId="0" borderId="6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4" fillId="0" borderId="1" xfId="6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81" fontId="9" fillId="0" borderId="2" xfId="62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181" fontId="9" fillId="0" borderId="5" xfId="62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181" fontId="9" fillId="0" borderId="6" xfId="62" applyNumberFormat="1" applyFont="1" applyFill="1" applyBorder="1" applyAlignment="1">
      <alignment horizontal="center" vertical="center" wrapText="1"/>
    </xf>
    <xf numFmtId="181" fontId="15" fillId="0" borderId="2" xfId="62" applyNumberFormat="1" applyFont="1" applyFill="1" applyBorder="1" applyAlignment="1">
      <alignment horizontal="center" vertical="center" wrapText="1"/>
    </xf>
    <xf numFmtId="181" fontId="15" fillId="0" borderId="5" xfId="62" applyNumberFormat="1" applyFont="1" applyFill="1" applyBorder="1" applyAlignment="1">
      <alignment horizontal="center" vertical="center" wrapText="1"/>
    </xf>
    <xf numFmtId="181" fontId="15" fillId="0" borderId="6" xfId="62" applyNumberFormat="1" applyFont="1" applyFill="1" applyBorder="1" applyAlignment="1">
      <alignment horizontal="center" vertical="center" wrapText="1"/>
    </xf>
    <xf numFmtId="0" fontId="15" fillId="0" borderId="2" xfId="62" applyFont="1" applyFill="1" applyBorder="1" applyAlignment="1">
      <alignment horizontal="center" vertical="center" wrapText="1"/>
    </xf>
    <xf numFmtId="0" fontId="15" fillId="0" borderId="5" xfId="62" applyFont="1" applyFill="1" applyBorder="1" applyAlignment="1">
      <alignment horizontal="center" vertical="center" wrapText="1"/>
    </xf>
    <xf numFmtId="0" fontId="15" fillId="0" borderId="6" xfId="6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181" fontId="16" fillId="0" borderId="1" xfId="62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181" fontId="15" fillId="0" borderId="1" xfId="62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 wrapText="1"/>
    </xf>
    <xf numFmtId="181" fontId="18" fillId="0" borderId="1" xfId="0" applyNumberFormat="1" applyFont="1" applyFill="1" applyBorder="1" applyAlignment="1">
      <alignment horizontal="center" vertical="center"/>
    </xf>
    <xf numFmtId="0" fontId="16" fillId="0" borderId="1" xfId="62" applyFont="1" applyFill="1" applyBorder="1" applyAlignment="1">
      <alignment horizontal="center" vertical="center" wrapText="1"/>
    </xf>
    <xf numFmtId="0" fontId="16" fillId="0" borderId="3" xfId="62" applyFont="1" applyFill="1" applyBorder="1" applyAlignment="1">
      <alignment horizontal="center" vertical="center" wrapText="1"/>
    </xf>
    <xf numFmtId="0" fontId="15" fillId="0" borderId="1" xfId="62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5" fillId="0" borderId="3" xfId="62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181" fontId="9" fillId="2" borderId="1" xfId="62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vertical="center" wrapText="1"/>
    </xf>
    <xf numFmtId="181" fontId="4" fillId="2" borderId="1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8" fontId="3" fillId="2" borderId="0" xfId="0" applyNumberFormat="1" applyFont="1" applyFill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181" fontId="4" fillId="2" borderId="2" xfId="0" applyNumberFormat="1" applyFont="1" applyFill="1" applyBorder="1" applyAlignment="1">
      <alignment horizontal="center" vertical="center"/>
    </xf>
    <xf numFmtId="181" fontId="4" fillId="2" borderId="5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181" fontId="12" fillId="2" borderId="1" xfId="0" applyNumberFormat="1" applyFont="1" applyFill="1" applyBorder="1" applyAlignment="1">
      <alignment horizontal="center" vertical="center"/>
    </xf>
    <xf numFmtId="181" fontId="2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8" fillId="2" borderId="1" xfId="62" applyFont="1" applyFill="1" applyBorder="1" applyAlignment="1">
      <alignment horizontal="center" vertical="center" wrapText="1"/>
    </xf>
    <xf numFmtId="0" fontId="8" fillId="2" borderId="1" xfId="62" applyFont="1" applyFill="1" applyBorder="1" applyAlignment="1">
      <alignment vertical="center" wrapText="1"/>
    </xf>
    <xf numFmtId="0" fontId="8" fillId="2" borderId="1" xfId="62" applyFont="1" applyFill="1" applyBorder="1" applyAlignment="1">
      <alignment horizontal="left" vertical="center" wrapText="1"/>
    </xf>
    <xf numFmtId="181" fontId="8" fillId="2" borderId="1" xfId="62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1" fillId="2" borderId="1" xfId="62" applyFont="1" applyFill="1" applyBorder="1" applyAlignment="1">
      <alignment vertical="center" wrapText="1"/>
    </xf>
    <xf numFmtId="0" fontId="22" fillId="0" borderId="1" xfId="62" applyFont="1" applyFill="1" applyBorder="1" applyAlignment="1">
      <alignment horizontal="center" vertical="center" wrapText="1"/>
    </xf>
    <xf numFmtId="0" fontId="22" fillId="0" borderId="1" xfId="62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left" vertical="center" wrapText="1"/>
    </xf>
    <xf numFmtId="178" fontId="22" fillId="0" borderId="1" xfId="62" applyNumberFormat="1" applyFont="1" applyFill="1" applyBorder="1" applyAlignment="1">
      <alignment horizontal="center" vertical="center" wrapText="1"/>
    </xf>
    <xf numFmtId="178" fontId="3" fillId="0" borderId="0" xfId="0" applyNumberFormat="1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81" fontId="4" fillId="2" borderId="1" xfId="0" applyNumberFormat="1" applyFont="1" applyFill="1" applyBorder="1" applyAlignment="1">
      <alignment vertical="center"/>
    </xf>
    <xf numFmtId="181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9" fillId="2" borderId="3" xfId="62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8" fontId="22" fillId="0" borderId="2" xfId="62" applyNumberFormat="1" applyFont="1" applyFill="1" applyBorder="1" applyAlignment="1">
      <alignment horizontal="center" vertical="center" wrapText="1"/>
    </xf>
    <xf numFmtId="178" fontId="22" fillId="0" borderId="5" xfId="62" applyNumberFormat="1" applyFont="1" applyFill="1" applyBorder="1" applyAlignment="1">
      <alignment horizontal="center" vertical="center" wrapText="1"/>
    </xf>
    <xf numFmtId="178" fontId="22" fillId="0" borderId="6" xfId="62" applyNumberFormat="1" applyFont="1" applyFill="1" applyBorder="1" applyAlignment="1">
      <alignment horizontal="center" vertical="center" wrapText="1"/>
    </xf>
    <xf numFmtId="178" fontId="22" fillId="0" borderId="3" xfId="62" applyNumberFormat="1" applyFont="1" applyFill="1" applyBorder="1" applyAlignment="1">
      <alignment horizontal="center" vertical="center" wrapText="1"/>
    </xf>
    <xf numFmtId="178" fontId="22" fillId="0" borderId="7" xfId="62" applyNumberFormat="1" applyFont="1" applyFill="1" applyBorder="1" applyAlignment="1">
      <alignment horizontal="center" vertical="center" wrapText="1"/>
    </xf>
    <xf numFmtId="0" fontId="22" fillId="0" borderId="1" xfId="62" applyFont="1" applyFill="1" applyBorder="1" applyAlignment="1">
      <alignment horizontal="left" vertical="center" wrapText="1"/>
    </xf>
    <xf numFmtId="178" fontId="24" fillId="0" borderId="1" xfId="62" applyNumberFormat="1" applyFont="1" applyFill="1" applyBorder="1" applyAlignment="1">
      <alignment horizontal="center" vertical="center" wrapText="1"/>
    </xf>
    <xf numFmtId="181" fontId="15" fillId="2" borderId="2" xfId="62" applyNumberFormat="1" applyFont="1" applyFill="1" applyBorder="1" applyAlignment="1">
      <alignment horizontal="center" vertical="center" wrapText="1"/>
    </xf>
    <xf numFmtId="181" fontId="15" fillId="2" borderId="5" xfId="62" applyNumberFormat="1" applyFont="1" applyFill="1" applyBorder="1" applyAlignment="1">
      <alignment horizontal="center" vertical="center" wrapText="1"/>
    </xf>
    <xf numFmtId="181" fontId="15" fillId="2" borderId="6" xfId="62" applyNumberFormat="1" applyFont="1" applyFill="1" applyBorder="1" applyAlignment="1">
      <alignment horizontal="center" vertical="center" wrapText="1"/>
    </xf>
    <xf numFmtId="181" fontId="14" fillId="2" borderId="1" xfId="62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178" fontId="22" fillId="0" borderId="2" xfId="0" applyNumberFormat="1" applyFont="1" applyFill="1" applyBorder="1" applyAlignment="1">
      <alignment horizontal="center" vertical="center"/>
    </xf>
    <xf numFmtId="0" fontId="22" fillId="0" borderId="2" xfId="62" applyFont="1" applyFill="1" applyBorder="1" applyAlignment="1">
      <alignment vertical="center" wrapText="1"/>
    </xf>
    <xf numFmtId="0" fontId="22" fillId="0" borderId="5" xfId="0" applyFont="1" applyFill="1" applyBorder="1" applyAlignment="1">
      <alignment horizontal="center" vertical="center"/>
    </xf>
    <xf numFmtId="0" fontId="22" fillId="0" borderId="5" xfId="62" applyFont="1" applyFill="1" applyBorder="1" applyAlignment="1">
      <alignment vertical="center" wrapText="1"/>
    </xf>
    <xf numFmtId="0" fontId="22" fillId="0" borderId="6" xfId="0" applyFont="1" applyFill="1" applyBorder="1" applyAlignment="1">
      <alignment horizontal="center" vertical="center"/>
    </xf>
    <xf numFmtId="0" fontId="22" fillId="0" borderId="6" xfId="62" applyFont="1" applyFill="1" applyBorder="1" applyAlignment="1">
      <alignment vertical="center" wrapText="1"/>
    </xf>
    <xf numFmtId="178" fontId="22" fillId="0" borderId="4" xfId="62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9" fillId="2" borderId="1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vertical="center" wrapText="1"/>
    </xf>
    <xf numFmtId="49" fontId="19" fillId="0" borderId="1" xfId="0" applyNumberFormat="1" applyFont="1" applyFill="1" applyBorder="1" applyAlignment="1">
      <alignment horizontal="left" vertical="center" wrapText="1"/>
    </xf>
    <xf numFmtId="0" fontId="9" fillId="0" borderId="1" xfId="62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0" fillId="0" borderId="0" xfId="0" applyNumberFormat="1"/>
    <xf numFmtId="0" fontId="0" fillId="2" borderId="0" xfId="0" applyFill="1"/>
    <xf numFmtId="0" fontId="7" fillId="0" borderId="0" xfId="0" applyFont="1"/>
    <xf numFmtId="181" fontId="0" fillId="0" borderId="0" xfId="0" applyNumberFormat="1"/>
    <xf numFmtId="178" fontId="0" fillId="0" borderId="0" xfId="0" applyNumberFormat="1"/>
    <xf numFmtId="0" fontId="11" fillId="3" borderId="1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81" fontId="0" fillId="0" borderId="1" xfId="0" applyNumberFormat="1" applyBorder="1"/>
    <xf numFmtId="182" fontId="0" fillId="0" borderId="0" xfId="0" applyNumberFormat="1"/>
    <xf numFmtId="0" fontId="7" fillId="2" borderId="0" xfId="0" applyFont="1" applyFill="1"/>
    <xf numFmtId="178" fontId="0" fillId="2" borderId="0" xfId="0" applyNumberFormat="1" applyFill="1"/>
    <xf numFmtId="181" fontId="0" fillId="2" borderId="0" xfId="0" applyNumberFormat="1" applyFill="1"/>
    <xf numFmtId="176" fontId="0" fillId="0" borderId="0" xfId="0" applyNumberFormat="1"/>
    <xf numFmtId="0" fontId="26" fillId="4" borderId="0" xfId="0" applyFont="1" applyFill="1" applyAlignment="1">
      <alignment vertical="center"/>
    </xf>
    <xf numFmtId="0" fontId="26" fillId="5" borderId="0" xfId="0" applyFont="1" applyFill="1" applyAlignment="1">
      <alignment vertical="center"/>
    </xf>
    <xf numFmtId="0" fontId="26" fillId="6" borderId="0" xfId="0" applyFont="1" applyFill="1" applyAlignment="1">
      <alignment vertical="center"/>
    </xf>
    <xf numFmtId="0" fontId="26" fillId="7" borderId="0" xfId="0" applyFont="1" applyFill="1" applyAlignment="1">
      <alignment vertical="center"/>
    </xf>
    <xf numFmtId="0" fontId="26" fillId="8" borderId="0" xfId="0" applyFont="1" applyFill="1" applyAlignment="1">
      <alignment vertical="center"/>
    </xf>
    <xf numFmtId="0" fontId="26" fillId="9" borderId="0" xfId="0" applyFont="1" applyFill="1" applyAlignment="1">
      <alignment vertical="center"/>
    </xf>
    <xf numFmtId="0" fontId="27" fillId="4" borderId="0" xfId="62" applyFont="1" applyFill="1"/>
    <xf numFmtId="0" fontId="27" fillId="7" borderId="0" xfId="62" applyFont="1" applyFill="1"/>
    <xf numFmtId="0" fontId="27" fillId="9" borderId="0" xfId="62" applyFont="1" applyFill="1"/>
    <xf numFmtId="0" fontId="26" fillId="2" borderId="0" xfId="0" applyFont="1" applyFill="1" applyAlignment="1">
      <alignment vertical="center"/>
    </xf>
    <xf numFmtId="0" fontId="26" fillId="10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0" fontId="26" fillId="3" borderId="0" xfId="0" applyFont="1" applyFill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181" fontId="26" fillId="0" borderId="0" xfId="0" applyNumberFormat="1" applyFont="1" applyAlignment="1">
      <alignment horizontal="center" vertical="center"/>
    </xf>
    <xf numFmtId="0" fontId="26" fillId="0" borderId="1" xfId="0" applyFont="1" applyBorder="1" applyAlignment="1">
      <alignment vertical="center" wrapText="1"/>
    </xf>
    <xf numFmtId="0" fontId="28" fillId="0" borderId="0" xfId="62" applyFont="1" applyAlignment="1">
      <alignment horizontal="center" vertical="center"/>
    </xf>
    <xf numFmtId="0" fontId="28" fillId="0" borderId="0" xfId="62" applyFont="1" applyAlignment="1">
      <alignment horizontal="left" vertical="center" wrapText="1"/>
    </xf>
    <xf numFmtId="181" fontId="28" fillId="0" borderId="0" xfId="62" applyNumberFormat="1" applyFont="1" applyAlignment="1">
      <alignment horizontal="center" vertical="center"/>
    </xf>
    <xf numFmtId="0" fontId="28" fillId="10" borderId="0" xfId="0" applyFont="1" applyFill="1" applyAlignment="1">
      <alignment horizontal="left" vertical="center"/>
    </xf>
    <xf numFmtId="0" fontId="28" fillId="10" borderId="0" xfId="0" applyFont="1" applyFill="1" applyAlignment="1">
      <alignment horizontal="left" vertical="center" wrapText="1"/>
    </xf>
    <xf numFmtId="181" fontId="28" fillId="0" borderId="0" xfId="0" applyNumberFormat="1" applyFont="1" applyAlignment="1">
      <alignment horizontal="left" vertical="center"/>
    </xf>
    <xf numFmtId="0" fontId="28" fillId="0" borderId="1" xfId="62" applyFont="1" applyBorder="1" applyAlignment="1">
      <alignment horizontal="center" vertical="center" wrapText="1"/>
    </xf>
    <xf numFmtId="181" fontId="28" fillId="0" borderId="1" xfId="62" applyNumberFormat="1" applyFont="1" applyBorder="1" applyAlignment="1">
      <alignment horizontal="center" vertical="center" wrapText="1"/>
    </xf>
    <xf numFmtId="181" fontId="28" fillId="0" borderId="1" xfId="62" applyNumberFormat="1" applyFont="1" applyFill="1" applyBorder="1" applyAlignment="1">
      <alignment horizontal="center" vertical="center" wrapText="1"/>
    </xf>
    <xf numFmtId="0" fontId="28" fillId="4" borderId="1" xfId="62" applyFont="1" applyFill="1" applyBorder="1" applyAlignment="1">
      <alignment horizontal="center" vertical="center" wrapText="1"/>
    </xf>
    <xf numFmtId="0" fontId="28" fillId="4" borderId="1" xfId="62" applyFont="1" applyFill="1" applyBorder="1" applyAlignment="1">
      <alignment vertical="center" wrapText="1"/>
    </xf>
    <xf numFmtId="0" fontId="28" fillId="4" borderId="1" xfId="62" applyFont="1" applyFill="1" applyBorder="1" applyAlignment="1">
      <alignment horizontal="left" vertical="center" wrapText="1"/>
    </xf>
    <xf numFmtId="0" fontId="28" fillId="4" borderId="1" xfId="0" applyFont="1" applyFill="1" applyBorder="1" applyAlignment="1">
      <alignment horizontal="center" vertical="center"/>
    </xf>
    <xf numFmtId="181" fontId="28" fillId="4" borderId="1" xfId="0" applyNumberFormat="1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left" vertical="center" wrapText="1"/>
    </xf>
    <xf numFmtId="181" fontId="30" fillId="5" borderId="1" xfId="62" applyNumberFormat="1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horizontal="left" vertical="center" wrapText="1"/>
    </xf>
    <xf numFmtId="181" fontId="30" fillId="6" borderId="1" xfId="62" applyNumberFormat="1" applyFont="1" applyFill="1" applyBorder="1" applyAlignment="1">
      <alignment horizontal="center" vertical="center" wrapText="1"/>
    </xf>
    <xf numFmtId="0" fontId="29" fillId="7" borderId="1" xfId="0" applyFont="1" applyFill="1" applyBorder="1" applyAlignment="1">
      <alignment horizontal="center" vertical="center" wrapText="1"/>
    </xf>
    <xf numFmtId="0" fontId="29" fillId="7" borderId="1" xfId="0" applyFont="1" applyFill="1" applyBorder="1" applyAlignment="1">
      <alignment horizontal="left" vertical="center" wrapText="1"/>
    </xf>
    <xf numFmtId="181" fontId="30" fillId="7" borderId="1" xfId="62" applyNumberFormat="1" applyFont="1" applyFill="1" applyBorder="1" applyAlignment="1">
      <alignment horizontal="center" vertical="center" wrapText="1"/>
    </xf>
    <xf numFmtId="0" fontId="29" fillId="8" borderId="1" xfId="0" applyFont="1" applyFill="1" applyBorder="1" applyAlignment="1">
      <alignment horizontal="center" vertical="center" wrapText="1"/>
    </xf>
    <xf numFmtId="0" fontId="29" fillId="8" borderId="1" xfId="0" applyFont="1" applyFill="1" applyBorder="1" applyAlignment="1">
      <alignment horizontal="left" vertical="center" wrapText="1"/>
    </xf>
    <xf numFmtId="181" fontId="30" fillId="8" borderId="1" xfId="62" applyNumberFormat="1" applyFont="1" applyFill="1" applyBorder="1" applyAlignment="1">
      <alignment horizontal="center" vertical="center" wrapText="1"/>
    </xf>
    <xf numFmtId="0" fontId="29" fillId="9" borderId="1" xfId="0" applyFont="1" applyFill="1" applyBorder="1" applyAlignment="1">
      <alignment horizontal="center" vertical="center" wrapText="1"/>
    </xf>
    <xf numFmtId="0" fontId="29" fillId="9" borderId="1" xfId="0" applyFont="1" applyFill="1" applyBorder="1" applyAlignment="1">
      <alignment horizontal="left" vertical="center" wrapText="1"/>
    </xf>
    <xf numFmtId="181" fontId="30" fillId="9" borderId="1" xfId="62" applyNumberFormat="1" applyFont="1" applyFill="1" applyBorder="1" applyAlignment="1">
      <alignment horizontal="center" vertical="center" wrapText="1"/>
    </xf>
    <xf numFmtId="181" fontId="30" fillId="7" borderId="2" xfId="62" applyNumberFormat="1" applyFont="1" applyFill="1" applyBorder="1" applyAlignment="1">
      <alignment horizontal="center" vertical="center" wrapText="1"/>
    </xf>
    <xf numFmtId="181" fontId="26" fillId="7" borderId="2" xfId="0" applyNumberFormat="1" applyFont="1" applyFill="1" applyBorder="1" applyAlignment="1">
      <alignment horizontal="center" vertical="center" wrapText="1"/>
    </xf>
    <xf numFmtId="181" fontId="26" fillId="7" borderId="1" xfId="0" applyNumberFormat="1" applyFont="1" applyFill="1" applyBorder="1" applyAlignment="1">
      <alignment horizontal="center" vertical="center"/>
    </xf>
    <xf numFmtId="181" fontId="26" fillId="7" borderId="5" xfId="0" applyNumberFormat="1" applyFont="1" applyFill="1" applyBorder="1" applyAlignment="1">
      <alignment horizontal="center" vertical="center" wrapText="1"/>
    </xf>
    <xf numFmtId="181" fontId="26" fillId="7" borderId="6" xfId="0" applyNumberFormat="1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vertical="center" wrapText="1"/>
    </xf>
    <xf numFmtId="181" fontId="26" fillId="6" borderId="1" xfId="0" applyNumberFormat="1" applyFont="1" applyFill="1" applyBorder="1" applyAlignment="1">
      <alignment horizontal="center" vertical="center"/>
    </xf>
    <xf numFmtId="0" fontId="29" fillId="9" borderId="1" xfId="0" applyFont="1" applyFill="1" applyBorder="1" applyAlignment="1">
      <alignment horizontal="center" vertical="center"/>
    </xf>
    <xf numFmtId="181" fontId="26" fillId="9" borderId="1" xfId="0" applyNumberFormat="1" applyFont="1" applyFill="1" applyBorder="1" applyAlignment="1">
      <alignment horizontal="center" vertical="center"/>
    </xf>
    <xf numFmtId="0" fontId="30" fillId="9" borderId="1" xfId="0" applyFont="1" applyFill="1" applyBorder="1" applyAlignment="1">
      <alignment horizontal="left" vertical="center" wrapText="1"/>
    </xf>
    <xf numFmtId="181" fontId="28" fillId="4" borderId="1" xfId="62" applyNumberFormat="1" applyFont="1" applyFill="1" applyBorder="1" applyAlignment="1">
      <alignment horizontal="center" vertical="center" wrapText="1"/>
    </xf>
    <xf numFmtId="0" fontId="28" fillId="7" borderId="1" xfId="62" applyFont="1" applyFill="1" applyBorder="1" applyAlignment="1">
      <alignment horizontal="center" vertical="center" wrapText="1"/>
    </xf>
    <xf numFmtId="0" fontId="28" fillId="7" borderId="1" xfId="62" applyFont="1" applyFill="1" applyBorder="1" applyAlignment="1">
      <alignment vertical="center" wrapText="1"/>
    </xf>
    <xf numFmtId="0" fontId="28" fillId="7" borderId="1" xfId="62" applyFont="1" applyFill="1" applyBorder="1" applyAlignment="1">
      <alignment horizontal="left" vertical="center" wrapText="1"/>
    </xf>
    <xf numFmtId="181" fontId="28" fillId="7" borderId="1" xfId="62" applyNumberFormat="1" applyFont="1" applyFill="1" applyBorder="1" applyAlignment="1">
      <alignment horizontal="center" vertical="center" wrapText="1"/>
    </xf>
    <xf numFmtId="0" fontId="28" fillId="9" borderId="1" xfId="62" applyFont="1" applyFill="1" applyBorder="1" applyAlignment="1">
      <alignment horizontal="center" vertical="center" wrapText="1"/>
    </xf>
    <xf numFmtId="0" fontId="28" fillId="9" borderId="1" xfId="62" applyFont="1" applyFill="1" applyBorder="1" applyAlignment="1">
      <alignment vertical="center" wrapText="1"/>
    </xf>
    <xf numFmtId="0" fontId="28" fillId="9" borderId="1" xfId="62" applyFont="1" applyFill="1" applyBorder="1" applyAlignment="1">
      <alignment horizontal="left" vertical="center" wrapText="1"/>
    </xf>
    <xf numFmtId="181" fontId="28" fillId="9" borderId="1" xfId="62" applyNumberFormat="1" applyFont="1" applyFill="1" applyBorder="1" applyAlignment="1">
      <alignment horizontal="center" vertical="center" wrapText="1"/>
    </xf>
    <xf numFmtId="0" fontId="28" fillId="2" borderId="1" xfId="62" applyFont="1" applyFill="1" applyBorder="1" applyAlignment="1">
      <alignment horizontal="center" vertical="center" wrapText="1"/>
    </xf>
    <xf numFmtId="0" fontId="28" fillId="2" borderId="1" xfId="62" applyFont="1" applyFill="1" applyBorder="1" applyAlignment="1">
      <alignment vertical="center" wrapText="1"/>
    </xf>
    <xf numFmtId="0" fontId="28" fillId="2" borderId="1" xfId="62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center" vertical="center"/>
    </xf>
    <xf numFmtId="181" fontId="28" fillId="2" borderId="1" xfId="0" applyNumberFormat="1" applyFont="1" applyFill="1" applyBorder="1" applyAlignment="1">
      <alignment horizontal="center" vertical="center"/>
    </xf>
    <xf numFmtId="0" fontId="29" fillId="9" borderId="1" xfId="0" applyFont="1" applyFill="1" applyBorder="1" applyAlignment="1">
      <alignment vertical="center" wrapText="1"/>
    </xf>
    <xf numFmtId="0" fontId="29" fillId="8" borderId="1" xfId="0" applyFont="1" applyFill="1" applyBorder="1" applyAlignment="1">
      <alignment horizontal="center" vertical="center"/>
    </xf>
    <xf numFmtId="0" fontId="29" fillId="8" borderId="1" xfId="0" applyFont="1" applyFill="1" applyBorder="1" applyAlignment="1">
      <alignment vertical="center" wrapText="1"/>
    </xf>
    <xf numFmtId="0" fontId="28" fillId="0" borderId="0" xfId="0" applyFont="1" applyAlignment="1">
      <alignment horizontal="center" vertical="center"/>
    </xf>
    <xf numFmtId="181" fontId="28" fillId="10" borderId="0" xfId="0" applyNumberFormat="1" applyFont="1" applyFill="1" applyAlignment="1">
      <alignment horizontal="left" vertical="center"/>
    </xf>
    <xf numFmtId="0" fontId="28" fillId="10" borderId="1" xfId="0" applyFont="1" applyFill="1" applyBorder="1" applyAlignment="1">
      <alignment vertical="center" wrapText="1"/>
    </xf>
    <xf numFmtId="0" fontId="28" fillId="10" borderId="0" xfId="0" applyFont="1" applyFill="1" applyAlignment="1">
      <alignment vertical="center"/>
    </xf>
    <xf numFmtId="0" fontId="28" fillId="0" borderId="3" xfId="62" applyFont="1" applyBorder="1" applyAlignment="1">
      <alignment horizontal="center" vertical="center" wrapText="1"/>
    </xf>
    <xf numFmtId="0" fontId="28" fillId="0" borderId="7" xfId="62" applyFont="1" applyBorder="1" applyAlignment="1">
      <alignment horizontal="center" vertical="center" wrapText="1"/>
    </xf>
    <xf numFmtId="0" fontId="28" fillId="0" borderId="4" xfId="62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0" fontId="30" fillId="4" borderId="3" xfId="62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vertical="center" wrapText="1"/>
    </xf>
    <xf numFmtId="0" fontId="26" fillId="4" borderId="1" xfId="0" applyFont="1" applyFill="1" applyBorder="1" applyAlignment="1">
      <alignment vertical="center"/>
    </xf>
    <xf numFmtId="181" fontId="26" fillId="5" borderId="1" xfId="0" applyNumberFormat="1" applyFont="1" applyFill="1" applyBorder="1" applyAlignment="1">
      <alignment horizontal="center" vertical="center"/>
    </xf>
    <xf numFmtId="0" fontId="29" fillId="5" borderId="3" xfId="0" applyFont="1" applyFill="1" applyBorder="1" applyAlignment="1">
      <alignment horizontal="left" vertical="center" wrapText="1"/>
    </xf>
    <xf numFmtId="0" fontId="26" fillId="5" borderId="1" xfId="0" applyFont="1" applyFill="1" applyBorder="1" applyAlignment="1">
      <alignment vertical="center" wrapText="1"/>
    </xf>
    <xf numFmtId="0" fontId="26" fillId="5" borderId="1" xfId="0" applyFont="1" applyFill="1" applyBorder="1" applyAlignment="1">
      <alignment vertical="center"/>
    </xf>
    <xf numFmtId="0" fontId="29" fillId="6" borderId="3" xfId="0" applyFont="1" applyFill="1" applyBorder="1" applyAlignment="1">
      <alignment horizontal="left" vertical="center" wrapText="1"/>
    </xf>
    <xf numFmtId="0" fontId="26" fillId="6" borderId="1" xfId="0" applyFont="1" applyFill="1" applyBorder="1" applyAlignment="1">
      <alignment vertical="center" wrapText="1"/>
    </xf>
    <xf numFmtId="178" fontId="26" fillId="6" borderId="0" xfId="0" applyNumberFormat="1" applyFont="1" applyFill="1" applyAlignment="1">
      <alignment vertical="center"/>
    </xf>
    <xf numFmtId="0" fontId="26" fillId="7" borderId="1" xfId="0" applyFont="1" applyFill="1" applyBorder="1" applyAlignment="1">
      <alignment vertical="center"/>
    </xf>
    <xf numFmtId="178" fontId="26" fillId="5" borderId="0" xfId="0" applyNumberFormat="1" applyFont="1" applyFill="1" applyAlignment="1">
      <alignment vertical="center"/>
    </xf>
    <xf numFmtId="0" fontId="29" fillId="7" borderId="3" xfId="0" applyFont="1" applyFill="1" applyBorder="1" applyAlignment="1">
      <alignment horizontal="left" vertical="center" wrapText="1"/>
    </xf>
    <xf numFmtId="178" fontId="26" fillId="7" borderId="0" xfId="0" applyNumberFormat="1" applyFont="1" applyFill="1" applyAlignment="1">
      <alignment vertical="center"/>
    </xf>
    <xf numFmtId="0" fontId="26" fillId="7" borderId="1" xfId="0" applyFont="1" applyFill="1" applyBorder="1" applyAlignment="1">
      <alignment vertical="center" wrapText="1"/>
    </xf>
    <xf numFmtId="0" fontId="26" fillId="9" borderId="1" xfId="0" applyFont="1" applyFill="1" applyBorder="1" applyAlignment="1">
      <alignment vertical="center" wrapText="1"/>
    </xf>
    <xf numFmtId="0" fontId="28" fillId="4" borderId="3" xfId="62" applyFont="1" applyFill="1" applyBorder="1" applyAlignment="1">
      <alignment horizontal="center" vertical="center" wrapText="1"/>
    </xf>
    <xf numFmtId="181" fontId="26" fillId="8" borderId="1" xfId="0" applyNumberFormat="1" applyFont="1" applyFill="1" applyBorder="1" applyAlignment="1">
      <alignment horizontal="center" vertical="center"/>
    </xf>
    <xf numFmtId="0" fontId="29" fillId="8" borderId="3" xfId="0" applyFont="1" applyFill="1" applyBorder="1" applyAlignment="1">
      <alignment horizontal="left" vertical="center" wrapText="1"/>
    </xf>
    <xf numFmtId="0" fontId="26" fillId="8" borderId="1" xfId="0" applyFont="1" applyFill="1" applyBorder="1" applyAlignment="1">
      <alignment vertical="center" wrapText="1"/>
    </xf>
    <xf numFmtId="0" fontId="26" fillId="8" borderId="1" xfId="0" applyFont="1" applyFill="1" applyBorder="1" applyAlignment="1">
      <alignment vertical="center"/>
    </xf>
    <xf numFmtId="0" fontId="26" fillId="6" borderId="1" xfId="0" applyFont="1" applyFill="1" applyBorder="1" applyAlignment="1">
      <alignment vertical="center"/>
    </xf>
    <xf numFmtId="0" fontId="29" fillId="9" borderId="3" xfId="0" applyFont="1" applyFill="1" applyBorder="1" applyAlignment="1">
      <alignment horizontal="left" vertical="center" wrapText="1"/>
    </xf>
    <xf numFmtId="0" fontId="29" fillId="9" borderId="8" xfId="0" applyFont="1" applyFill="1" applyBorder="1" applyAlignment="1">
      <alignment horizontal="left" vertical="center" wrapText="1"/>
    </xf>
    <xf numFmtId="0" fontId="26" fillId="9" borderId="2" xfId="0" applyFont="1" applyFill="1" applyBorder="1" applyAlignment="1">
      <alignment horizontal="center" vertical="center" wrapText="1"/>
    </xf>
    <xf numFmtId="0" fontId="26" fillId="9" borderId="1" xfId="0" applyFont="1" applyFill="1" applyBorder="1" applyAlignment="1">
      <alignment vertical="center"/>
    </xf>
    <xf numFmtId="0" fontId="29" fillId="9" borderId="9" xfId="0" applyFont="1" applyFill="1" applyBorder="1" applyAlignment="1">
      <alignment horizontal="left" vertical="center" wrapText="1"/>
    </xf>
    <xf numFmtId="0" fontId="26" fillId="9" borderId="6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6" fillId="8" borderId="1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 wrapText="1"/>
    </xf>
    <xf numFmtId="181" fontId="26" fillId="7" borderId="2" xfId="0" applyNumberFormat="1" applyFont="1" applyFill="1" applyBorder="1" applyAlignment="1">
      <alignment horizontal="center" vertical="center"/>
    </xf>
    <xf numFmtId="181" fontId="26" fillId="7" borderId="5" xfId="0" applyNumberFormat="1" applyFont="1" applyFill="1" applyBorder="1" applyAlignment="1">
      <alignment horizontal="center" vertical="center"/>
    </xf>
    <xf numFmtId="0" fontId="29" fillId="7" borderId="6" xfId="0" applyFont="1" applyFill="1" applyBorder="1" applyAlignment="1">
      <alignment horizontal="center" vertical="center" wrapText="1"/>
    </xf>
    <xf numFmtId="181" fontId="26" fillId="7" borderId="6" xfId="0" applyNumberFormat="1" applyFont="1" applyFill="1" applyBorder="1" applyAlignment="1">
      <alignment horizontal="center" vertical="center"/>
    </xf>
    <xf numFmtId="0" fontId="27" fillId="4" borderId="1" xfId="62" applyFont="1" applyFill="1" applyBorder="1" applyAlignment="1">
      <alignment wrapText="1"/>
    </xf>
    <xf numFmtId="0" fontId="30" fillId="7" borderId="3" xfId="62" applyFont="1" applyFill="1" applyBorder="1" applyAlignment="1">
      <alignment horizontal="center" vertical="center" wrapText="1"/>
    </xf>
    <xf numFmtId="0" fontId="30" fillId="9" borderId="3" xfId="62" applyFont="1" applyFill="1" applyBorder="1" applyAlignment="1">
      <alignment horizontal="center" vertical="center" wrapText="1"/>
    </xf>
    <xf numFmtId="0" fontId="30" fillId="2" borderId="3" xfId="62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 wrapText="1"/>
    </xf>
    <xf numFmtId="0" fontId="29" fillId="9" borderId="3" xfId="0" applyFont="1" applyFill="1" applyBorder="1" applyAlignment="1">
      <alignment vertical="center" wrapText="1"/>
    </xf>
    <xf numFmtId="0" fontId="29" fillId="8" borderId="3" xfId="0" applyFont="1" applyFill="1" applyBorder="1" applyAlignment="1">
      <alignment vertical="center" wrapText="1"/>
    </xf>
    <xf numFmtId="0" fontId="26" fillId="7" borderId="2" xfId="0" applyFont="1" applyFill="1" applyBorder="1" applyAlignment="1">
      <alignment horizontal="center" vertical="center" wrapText="1"/>
    </xf>
    <xf numFmtId="0" fontId="26" fillId="7" borderId="6" xfId="0" applyFont="1" applyFill="1" applyBorder="1" applyAlignment="1">
      <alignment horizontal="center" vertical="center" wrapText="1"/>
    </xf>
    <xf numFmtId="0" fontId="26" fillId="8" borderId="2" xfId="0" applyFont="1" applyFill="1" applyBorder="1" applyAlignment="1">
      <alignment horizontal="center" vertical="center" wrapText="1"/>
    </xf>
    <xf numFmtId="0" fontId="26" fillId="8" borderId="5" xfId="0" applyFont="1" applyFill="1" applyBorder="1" applyAlignment="1">
      <alignment horizontal="center" vertical="center" wrapText="1"/>
    </xf>
    <xf numFmtId="0" fontId="26" fillId="6" borderId="6" xfId="0" applyFont="1" applyFill="1" applyBorder="1" applyAlignment="1">
      <alignment horizontal="center" vertical="center" wrapText="1"/>
    </xf>
    <xf numFmtId="0" fontId="26" fillId="8" borderId="6" xfId="0" applyFont="1" applyFill="1" applyBorder="1" applyAlignment="1">
      <alignment horizontal="center" vertical="center" wrapText="1"/>
    </xf>
    <xf numFmtId="0" fontId="26" fillId="7" borderId="2" xfId="0" applyFont="1" applyFill="1" applyBorder="1" applyAlignment="1">
      <alignment horizontal="center" vertical="center"/>
    </xf>
    <xf numFmtId="0" fontId="26" fillId="7" borderId="5" xfId="0" applyFont="1" applyFill="1" applyBorder="1" applyAlignment="1">
      <alignment vertical="center"/>
    </xf>
    <xf numFmtId="0" fontId="26" fillId="7" borderId="1" xfId="0" applyFont="1" applyFill="1" applyBorder="1" applyAlignment="1">
      <alignment horizontal="center" vertical="center"/>
    </xf>
    <xf numFmtId="0" fontId="27" fillId="4" borderId="1" xfId="62" applyFont="1" applyFill="1" applyBorder="1"/>
    <xf numFmtId="0" fontId="28" fillId="7" borderId="1" xfId="62" applyFont="1" applyFill="1" applyBorder="1" applyAlignment="1">
      <alignment wrapText="1"/>
    </xf>
    <xf numFmtId="0" fontId="28" fillId="2" borderId="0" xfId="62" applyFont="1" applyFill="1"/>
    <xf numFmtId="0" fontId="27" fillId="9" borderId="1" xfId="62" applyFont="1" applyFill="1" applyBorder="1"/>
    <xf numFmtId="0" fontId="26" fillId="2" borderId="1" xfId="0" applyFont="1" applyFill="1" applyBorder="1" applyAlignment="1">
      <alignment vertical="center"/>
    </xf>
    <xf numFmtId="0" fontId="29" fillId="7" borderId="1" xfId="0" applyFont="1" applyFill="1" applyBorder="1" applyAlignment="1">
      <alignment horizontal="center" vertical="center"/>
    </xf>
    <xf numFmtId="0" fontId="29" fillId="7" borderId="1" xfId="0" applyFont="1" applyFill="1" applyBorder="1" applyAlignment="1">
      <alignment vertical="center" wrapText="1"/>
    </xf>
    <xf numFmtId="0" fontId="31" fillId="10" borderId="1" xfId="62" applyFont="1" applyFill="1" applyBorder="1" applyAlignment="1">
      <alignment horizontal="center" vertical="center" wrapText="1"/>
    </xf>
    <xf numFmtId="0" fontId="31" fillId="10" borderId="1" xfId="62" applyFont="1" applyFill="1" applyBorder="1" applyAlignment="1">
      <alignment vertical="center" wrapText="1"/>
    </xf>
    <xf numFmtId="0" fontId="31" fillId="0" borderId="1" xfId="0" applyFont="1" applyBorder="1" applyAlignment="1">
      <alignment horizontal="left" vertical="center" wrapText="1"/>
    </xf>
    <xf numFmtId="178" fontId="31" fillId="10" borderId="1" xfId="62" applyNumberFormat="1" applyFont="1" applyFill="1" applyBorder="1" applyAlignment="1">
      <alignment horizontal="center" vertical="center" wrapText="1"/>
    </xf>
    <xf numFmtId="0" fontId="31" fillId="9" borderId="1" xfId="62" applyFont="1" applyFill="1" applyBorder="1" applyAlignment="1">
      <alignment horizontal="center" vertical="center" wrapText="1"/>
    </xf>
    <xf numFmtId="0" fontId="31" fillId="9" borderId="1" xfId="62" applyFont="1" applyFill="1" applyBorder="1" applyAlignment="1">
      <alignment vertical="center" wrapText="1"/>
    </xf>
    <xf numFmtId="0" fontId="31" fillId="9" borderId="1" xfId="0" applyFont="1" applyFill="1" applyBorder="1" applyAlignment="1">
      <alignment horizontal="left" vertical="center" wrapText="1"/>
    </xf>
    <xf numFmtId="178" fontId="31" fillId="9" borderId="1" xfId="62" applyNumberFormat="1" applyFont="1" applyFill="1" applyBorder="1" applyAlignment="1">
      <alignment horizontal="center" vertical="center" wrapText="1"/>
    </xf>
    <xf numFmtId="0" fontId="31" fillId="7" borderId="1" xfId="62" applyFont="1" applyFill="1" applyBorder="1" applyAlignment="1">
      <alignment horizontal="center" vertical="center" wrapText="1"/>
    </xf>
    <xf numFmtId="0" fontId="31" fillId="7" borderId="1" xfId="62" applyFont="1" applyFill="1" applyBorder="1" applyAlignment="1">
      <alignment vertical="center" wrapText="1"/>
    </xf>
    <xf numFmtId="0" fontId="31" fillId="7" borderId="1" xfId="0" applyFont="1" applyFill="1" applyBorder="1" applyAlignment="1">
      <alignment horizontal="left" vertical="center" wrapText="1"/>
    </xf>
    <xf numFmtId="178" fontId="31" fillId="7" borderId="1" xfId="62" applyNumberFormat="1" applyFont="1" applyFill="1" applyBorder="1" applyAlignment="1">
      <alignment horizontal="center" vertical="center" wrapText="1"/>
    </xf>
    <xf numFmtId="178" fontId="31" fillId="7" borderId="2" xfId="62" applyNumberFormat="1" applyFont="1" applyFill="1" applyBorder="1" applyAlignment="1">
      <alignment horizontal="center" vertical="center" wrapText="1"/>
    </xf>
    <xf numFmtId="178" fontId="31" fillId="7" borderId="5" xfId="62" applyNumberFormat="1" applyFont="1" applyFill="1" applyBorder="1" applyAlignment="1">
      <alignment horizontal="center" vertical="center" wrapText="1"/>
    </xf>
    <xf numFmtId="178" fontId="31" fillId="7" borderId="6" xfId="62" applyNumberFormat="1" applyFont="1" applyFill="1" applyBorder="1" applyAlignment="1">
      <alignment horizontal="center" vertical="center" wrapText="1"/>
    </xf>
    <xf numFmtId="178" fontId="31" fillId="10" borderId="3" xfId="62" applyNumberFormat="1" applyFont="1" applyFill="1" applyBorder="1" applyAlignment="1">
      <alignment horizontal="center" vertical="center" wrapText="1"/>
    </xf>
    <xf numFmtId="178" fontId="31" fillId="10" borderId="7" xfId="62" applyNumberFormat="1" applyFont="1" applyFill="1" applyBorder="1" applyAlignment="1">
      <alignment horizontal="center" vertical="center" wrapText="1"/>
    </xf>
    <xf numFmtId="0" fontId="31" fillId="0" borderId="1" xfId="62" applyFont="1" applyBorder="1" applyAlignment="1">
      <alignment horizontal="center" vertical="center" wrapText="1"/>
    </xf>
    <xf numFmtId="0" fontId="31" fillId="0" borderId="1" xfId="62" applyFont="1" applyBorder="1" applyAlignment="1">
      <alignment horizontal="left" vertical="center" wrapText="1"/>
    </xf>
    <xf numFmtId="178" fontId="32" fillId="0" borderId="1" xfId="62" applyNumberFormat="1" applyFont="1" applyBorder="1" applyAlignment="1">
      <alignment horizontal="center" vertical="center" wrapText="1"/>
    </xf>
    <xf numFmtId="0" fontId="29" fillId="7" borderId="3" xfId="0" applyFont="1" applyFill="1" applyBorder="1" applyAlignment="1">
      <alignment vertical="center" wrapText="1"/>
    </xf>
    <xf numFmtId="0" fontId="31" fillId="10" borderId="1" xfId="0" applyFont="1" applyFill="1" applyBorder="1" applyAlignment="1">
      <alignment horizontal="center" vertical="center"/>
    </xf>
    <xf numFmtId="0" fontId="26" fillId="10" borderId="1" xfId="0" applyFont="1" applyFill="1" applyBorder="1" applyAlignment="1">
      <alignment vertical="center"/>
    </xf>
    <xf numFmtId="0" fontId="31" fillId="9" borderId="1" xfId="0" applyFont="1" applyFill="1" applyBorder="1" applyAlignment="1">
      <alignment horizontal="center" vertical="center"/>
    </xf>
    <xf numFmtId="0" fontId="31" fillId="9" borderId="1" xfId="0" applyFont="1" applyFill="1" applyBorder="1" applyAlignment="1">
      <alignment vertical="center" wrapText="1"/>
    </xf>
    <xf numFmtId="0" fontId="31" fillId="10" borderId="1" xfId="0" applyFont="1" applyFill="1" applyBorder="1" applyAlignment="1">
      <alignment vertical="center" wrapText="1"/>
    </xf>
    <xf numFmtId="0" fontId="31" fillId="7" borderId="1" xfId="0" applyFont="1" applyFill="1" applyBorder="1" applyAlignment="1">
      <alignment horizontal="center" vertical="center"/>
    </xf>
    <xf numFmtId="0" fontId="31" fillId="7" borderId="1" xfId="0" applyFont="1" applyFill="1" applyBorder="1" applyAlignment="1">
      <alignment vertical="center" wrapText="1"/>
    </xf>
    <xf numFmtId="178" fontId="31" fillId="7" borderId="1" xfId="0" applyNumberFormat="1" applyFont="1" applyFill="1" applyBorder="1" applyAlignment="1">
      <alignment vertical="center"/>
    </xf>
    <xf numFmtId="0" fontId="31" fillId="7" borderId="2" xfId="62" applyFont="1" applyFill="1" applyBorder="1" applyAlignment="1">
      <alignment vertical="center" wrapText="1"/>
    </xf>
    <xf numFmtId="0" fontId="31" fillId="7" borderId="5" xfId="62" applyFont="1" applyFill="1" applyBorder="1" applyAlignment="1">
      <alignment vertical="center" wrapText="1"/>
    </xf>
    <xf numFmtId="0" fontId="31" fillId="7" borderId="6" xfId="62" applyFont="1" applyFill="1" applyBorder="1" applyAlignment="1">
      <alignment vertical="center" wrapText="1"/>
    </xf>
    <xf numFmtId="178" fontId="31" fillId="10" borderId="4" xfId="62" applyNumberFormat="1" applyFont="1" applyFill="1" applyBorder="1" applyAlignment="1">
      <alignment horizontal="center" vertical="center" wrapText="1"/>
    </xf>
    <xf numFmtId="178" fontId="31" fillId="0" borderId="1" xfId="62" applyNumberFormat="1" applyFont="1" applyBorder="1" applyAlignment="1">
      <alignment horizontal="center" vertical="center" wrapText="1"/>
    </xf>
    <xf numFmtId="0" fontId="26" fillId="10" borderId="1" xfId="0" applyFont="1" applyFill="1" applyBorder="1" applyAlignment="1">
      <alignment vertical="center" wrapText="1"/>
    </xf>
    <xf numFmtId="0" fontId="26" fillId="10" borderId="2" xfId="0" applyFont="1" applyFill="1" applyBorder="1" applyAlignment="1">
      <alignment horizontal="center" vertical="center" wrapText="1"/>
    </xf>
    <xf numFmtId="0" fontId="26" fillId="10" borderId="6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7" borderId="5" xfId="0" applyFont="1" applyFill="1" applyBorder="1" applyAlignment="1">
      <alignment horizontal="center" vertical="center" wrapText="1"/>
    </xf>
    <xf numFmtId="0" fontId="26" fillId="10" borderId="2" xfId="0" applyFont="1" applyFill="1" applyBorder="1" applyAlignment="1">
      <alignment horizontal="center" vertical="center"/>
    </xf>
    <xf numFmtId="0" fontId="26" fillId="10" borderId="5" xfId="0" applyFont="1" applyFill="1" applyBorder="1" applyAlignment="1">
      <alignment horizontal="center" vertical="center"/>
    </xf>
    <xf numFmtId="0" fontId="26" fillId="10" borderId="6" xfId="0" applyFont="1" applyFill="1" applyBorder="1" applyAlignment="1">
      <alignment horizontal="center" vertical="center"/>
    </xf>
    <xf numFmtId="181" fontId="30" fillId="6" borderId="2" xfId="62" applyNumberFormat="1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vertical="center" wrapText="1"/>
    </xf>
    <xf numFmtId="0" fontId="29" fillId="3" borderId="1" xfId="0" applyFont="1" applyFill="1" applyBorder="1" applyAlignment="1">
      <alignment horizontal="left" vertical="center" wrapText="1"/>
    </xf>
    <xf numFmtId="181" fontId="30" fillId="3" borderId="5" xfId="62" applyNumberFormat="1" applyFont="1" applyFill="1" applyBorder="1" applyAlignment="1">
      <alignment horizontal="center" vertical="center" wrapText="1"/>
    </xf>
    <xf numFmtId="181" fontId="30" fillId="8" borderId="5" xfId="62" applyNumberFormat="1" applyFont="1" applyFill="1" applyBorder="1" applyAlignment="1">
      <alignment horizontal="center" vertical="center" wrapText="1"/>
    </xf>
    <xf numFmtId="181" fontId="30" fillId="3" borderId="6" xfId="62" applyNumberFormat="1" applyFont="1" applyFill="1" applyBorder="1" applyAlignment="1">
      <alignment horizontal="center" vertical="center" wrapText="1"/>
    </xf>
    <xf numFmtId="181" fontId="30" fillId="8" borderId="6" xfId="62" applyNumberFormat="1" applyFont="1" applyFill="1" applyBorder="1" applyAlignment="1">
      <alignment horizontal="center" vertical="center" wrapText="1"/>
    </xf>
    <xf numFmtId="181" fontId="30" fillId="3" borderId="1" xfId="62" applyNumberFormat="1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/>
    </xf>
    <xf numFmtId="0" fontId="30" fillId="9" borderId="1" xfId="0" applyFont="1" applyFill="1" applyBorder="1" applyAlignment="1">
      <alignment vertical="center"/>
    </xf>
    <xf numFmtId="0" fontId="29" fillId="4" borderId="1" xfId="0" applyFont="1" applyFill="1" applyBorder="1" applyAlignment="1">
      <alignment horizontal="center" vertical="center"/>
    </xf>
    <xf numFmtId="0" fontId="30" fillId="4" borderId="1" xfId="0" applyFont="1" applyFill="1" applyBorder="1" applyAlignment="1">
      <alignment vertical="center"/>
    </xf>
    <xf numFmtId="0" fontId="30" fillId="4" borderId="1" xfId="0" applyFont="1" applyFill="1" applyBorder="1" applyAlignment="1">
      <alignment horizontal="left" vertical="center" wrapText="1"/>
    </xf>
    <xf numFmtId="0" fontId="30" fillId="4" borderId="1" xfId="0" applyFont="1" applyFill="1" applyBorder="1" applyAlignment="1">
      <alignment horizontal="center" vertical="center"/>
    </xf>
    <xf numFmtId="181" fontId="30" fillId="4" borderId="1" xfId="62" applyNumberFormat="1" applyFont="1" applyFill="1" applyBorder="1" applyAlignment="1">
      <alignment horizontal="center" vertical="center" wrapText="1"/>
    </xf>
    <xf numFmtId="49" fontId="30" fillId="8" borderId="1" xfId="0" applyNumberFormat="1" applyFont="1" applyFill="1" applyBorder="1" applyAlignment="1">
      <alignment vertical="center" wrapText="1"/>
    </xf>
    <xf numFmtId="49" fontId="30" fillId="8" borderId="1" xfId="0" applyNumberFormat="1" applyFont="1" applyFill="1" applyBorder="1" applyAlignment="1">
      <alignment horizontal="left" vertical="center" wrapText="1"/>
    </xf>
    <xf numFmtId="0" fontId="30" fillId="8" borderId="1" xfId="0" applyFont="1" applyFill="1" applyBorder="1" applyAlignment="1">
      <alignment horizontal="center" vertical="center"/>
    </xf>
    <xf numFmtId="49" fontId="30" fillId="9" borderId="1" xfId="0" applyNumberFormat="1" applyFont="1" applyFill="1" applyBorder="1" applyAlignment="1">
      <alignment vertical="center" wrapText="1"/>
    </xf>
    <xf numFmtId="49" fontId="30" fillId="9" borderId="1" xfId="0" applyNumberFormat="1" applyFont="1" applyFill="1" applyBorder="1" applyAlignment="1">
      <alignment horizontal="left" vertical="center" wrapText="1"/>
    </xf>
    <xf numFmtId="0" fontId="29" fillId="4" borderId="3" xfId="0" applyFont="1" applyFill="1" applyBorder="1" applyAlignment="1">
      <alignment horizontal="left" vertical="center" wrapText="1"/>
    </xf>
    <xf numFmtId="0" fontId="29" fillId="6" borderId="2" xfId="0" applyFont="1" applyFill="1" applyBorder="1" applyAlignment="1">
      <alignment horizontal="center" vertical="center" wrapText="1"/>
    </xf>
    <xf numFmtId="0" fontId="29" fillId="6" borderId="3" xfId="0" applyFont="1" applyFill="1" applyBorder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29" fillId="7" borderId="1" xfId="0" applyFont="1" applyFill="1" applyBorder="1" applyAlignment="1">
      <alignment vertical="center"/>
    </xf>
    <xf numFmtId="0" fontId="29" fillId="3" borderId="1" xfId="0" applyFont="1" applyFill="1" applyBorder="1" applyAlignment="1">
      <alignment vertical="center"/>
    </xf>
    <xf numFmtId="0" fontId="30" fillId="9" borderId="3" xfId="0" applyFont="1" applyFill="1" applyBorder="1" applyAlignment="1">
      <alignment vertical="center"/>
    </xf>
    <xf numFmtId="0" fontId="30" fillId="4" borderId="3" xfId="0" applyFont="1" applyFill="1" applyBorder="1" applyAlignment="1">
      <alignment vertical="center"/>
    </xf>
    <xf numFmtId="0" fontId="30" fillId="8" borderId="3" xfId="0" applyFont="1" applyFill="1" applyBorder="1" applyAlignment="1">
      <alignment vertical="center"/>
    </xf>
    <xf numFmtId="0" fontId="26" fillId="6" borderId="2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center"/>
    </xf>
    <xf numFmtId="0" fontId="26" fillId="9" borderId="5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vertical="center" wrapText="1"/>
    </xf>
    <xf numFmtId="0" fontId="29" fillId="4" borderId="1" xfId="0" applyFont="1" applyFill="1" applyBorder="1" applyAlignment="1">
      <alignment horizontal="left" vertical="center" wrapText="1"/>
    </xf>
    <xf numFmtId="0" fontId="30" fillId="0" borderId="1" xfId="62" applyFont="1" applyBorder="1" applyAlignment="1">
      <alignment horizontal="center" vertical="center" wrapText="1"/>
    </xf>
    <xf numFmtId="0" fontId="28" fillId="0" borderId="1" xfId="62" applyFont="1" applyBorder="1" applyAlignment="1">
      <alignment horizontal="left" vertical="center" wrapText="1"/>
    </xf>
    <xf numFmtId="0" fontId="30" fillId="0" borderId="1" xfId="62" applyFont="1" applyBorder="1" applyAlignment="1">
      <alignment horizontal="left" vertical="center" wrapText="1"/>
    </xf>
    <xf numFmtId="181" fontId="30" fillId="0" borderId="1" xfId="62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vertical="center"/>
    </xf>
    <xf numFmtId="0" fontId="26" fillId="0" borderId="1" xfId="0" applyFont="1" applyFill="1" applyBorder="1" applyAlignment="1">
      <alignment horizontal="left" vertical="center" wrapText="1"/>
    </xf>
    <xf numFmtId="181" fontId="26" fillId="2" borderId="0" xfId="0" applyNumberFormat="1" applyFont="1" applyFill="1" applyAlignment="1">
      <alignment horizontal="center" vertical="center"/>
    </xf>
    <xf numFmtId="181" fontId="28" fillId="0" borderId="1" xfId="62" applyNumberFormat="1" applyFont="1" applyBorder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4" fillId="0" borderId="1" xfId="62" applyFont="1" applyFill="1" applyBorder="1" applyAlignment="1" quotePrefix="1">
      <alignment horizontal="center" vertical="center" wrapText="1"/>
    </xf>
    <xf numFmtId="0" fontId="9" fillId="0" borderId="1" xfId="62" applyFont="1" applyFill="1" applyBorder="1" applyAlignment="1" quotePrefix="1">
      <alignment horizontal="center" vertical="center" wrapText="1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Times 10" xfId="12"/>
    <cellStyle name="#,##0.0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#,##0.00" xfId="20"/>
    <cellStyle name="解释性文本" xfId="21" builtinId="53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INPUT" xfId="30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#,##0.000" xfId="48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Thin All Border" xfId="53"/>
    <cellStyle name="60% - 强调文字颜色 5" xfId="54" builtinId="48"/>
    <cellStyle name="强调文字颜色 6" xfId="55" builtinId="49"/>
    <cellStyle name="40% - 强调文字颜色 6" xfId="56" builtinId="51"/>
    <cellStyle name="#,##0.0000" xfId="57"/>
    <cellStyle name="60% - 强调文字颜色 6" xfId="58" builtinId="52"/>
    <cellStyle name="#,##0" xfId="59"/>
    <cellStyle name="Bold Times 14" xfId="60"/>
    <cellStyle name="Normal" xfId="61"/>
    <cellStyle name="常规 2" xfId="62"/>
    <cellStyle name="常规 3" xfId="63"/>
    <cellStyle name="常规 9 2" xfId="64"/>
    <cellStyle name="常规_zjzb" xfId="65"/>
    <cellStyle name="常规_虹桥综合交通枢纽4座雨水泵站工程(工可)---总表交接2008.06.06" xfId="66"/>
    <cellStyle name="普通_Sheet1" xfId="67"/>
    <cellStyle name="千分位[0]_Sheet1" xfId="68"/>
    <cellStyle name="千分位_Sheet1" xfId="69"/>
  </cellStyles>
  <tableStyles count="0" defaultTableStyle="TableStyleMedium9" defaultPivotStyle="PivotStyleLight16"/>
  <colors>
    <mruColors>
      <color rgb="00FF33CC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7" Type="http://schemas.openxmlformats.org/officeDocument/2006/relationships/externalLink" Target="externalLinks/externalLink3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18</xdr:col>
      <xdr:colOff>15240</xdr:colOff>
      <xdr:row>19</xdr:row>
      <xdr:rowOff>9525</xdr:rowOff>
    </xdr:from>
    <xdr:to>
      <xdr:col>41</xdr:col>
      <xdr:colOff>569595</xdr:colOff>
      <xdr:row>19</xdr:row>
      <xdr:rowOff>485140</xdr:rowOff>
    </xdr:to>
    <xdr:pic>
      <xdr:nvPicPr>
        <xdr:cNvPr id="2" name="图片 1" descr="内回流污泥泵 - 慧讯网-RCC瑞达恒旗下领先的价格信息查询平台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422880" y="9324975"/>
          <a:ext cx="569595" cy="475615"/>
        </a:xfrm>
        <a:prstGeom prst="rect">
          <a:avLst/>
        </a:prstGeom>
      </xdr:spPr>
    </xdr:pic>
    <xdr:clientData/>
  </xdr:twoCellAnchor>
  <xdr:twoCellAnchor editAs="oneCell">
    <xdr:from>
      <xdr:col>18</xdr:col>
      <xdr:colOff>3810</xdr:colOff>
      <xdr:row>7</xdr:row>
      <xdr:rowOff>8890</xdr:rowOff>
    </xdr:from>
    <xdr:to>
      <xdr:col>41</xdr:col>
      <xdr:colOff>310515</xdr:colOff>
      <xdr:row>7</xdr:row>
      <xdr:rowOff>629285</xdr:rowOff>
    </xdr:to>
    <xdr:pic>
      <xdr:nvPicPr>
        <xdr:cNvPr id="3" name="图片 2" descr="固定床平板填料 - 慧讯网-RCC瑞达恒旗下领先的价格信息查询平台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422880" y="2390140"/>
          <a:ext cx="310515" cy="620395"/>
        </a:xfrm>
        <a:prstGeom prst="rect">
          <a:avLst/>
        </a:prstGeom>
      </xdr:spPr>
    </xdr:pic>
    <xdr:clientData/>
  </xdr:twoCellAnchor>
  <xdr:twoCellAnchor editAs="oneCell">
    <xdr:from>
      <xdr:col>18</xdr:col>
      <xdr:colOff>3810</xdr:colOff>
      <xdr:row>18</xdr:row>
      <xdr:rowOff>5715</xdr:rowOff>
    </xdr:from>
    <xdr:to>
      <xdr:col>42</xdr:col>
      <xdr:colOff>403860</xdr:colOff>
      <xdr:row>18</xdr:row>
      <xdr:rowOff>336550</xdr:rowOff>
    </xdr:to>
    <xdr:pic>
      <xdr:nvPicPr>
        <xdr:cNvPr id="4" name="图片 3" descr="外回流污泥泵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422880" y="8749665"/>
          <a:ext cx="1089660" cy="330835"/>
        </a:xfrm>
        <a:prstGeom prst="rect">
          <a:avLst/>
        </a:prstGeom>
      </xdr:spPr>
    </xdr:pic>
    <xdr:clientData/>
  </xdr:twoCellAnchor>
  <xdr:twoCellAnchor editAs="oneCell">
    <xdr:from>
      <xdr:col>18</xdr:col>
      <xdr:colOff>2540</xdr:colOff>
      <xdr:row>129</xdr:row>
      <xdr:rowOff>3810</xdr:rowOff>
    </xdr:from>
    <xdr:to>
      <xdr:col>42</xdr:col>
      <xdr:colOff>30480</xdr:colOff>
      <xdr:row>131</xdr:row>
      <xdr:rowOff>227330</xdr:rowOff>
    </xdr:to>
    <xdr:pic>
      <xdr:nvPicPr>
        <xdr:cNvPr id="5" name="图片 4" descr="紫外线消毒设备 - 慧讯网-RCC瑞达恒旗下领先的价格信息查询平台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5422880" y="69314060"/>
          <a:ext cx="716280" cy="1226820"/>
        </a:xfrm>
        <a:prstGeom prst="rect">
          <a:avLst/>
        </a:prstGeom>
      </xdr:spPr>
    </xdr:pic>
    <xdr:clientData/>
  </xdr:twoCellAnchor>
  <xdr:twoCellAnchor editAs="oneCell">
    <xdr:from>
      <xdr:col>16</xdr:col>
      <xdr:colOff>1047115</xdr:colOff>
      <xdr:row>136</xdr:row>
      <xdr:rowOff>10795</xdr:rowOff>
    </xdr:from>
    <xdr:to>
      <xdr:col>17</xdr:col>
      <xdr:colOff>534035</xdr:colOff>
      <xdr:row>136</xdr:row>
      <xdr:rowOff>696595</xdr:rowOff>
    </xdr:to>
    <xdr:pic>
      <xdr:nvPicPr>
        <xdr:cNvPr id="6" name="图片 5" descr="磁悬浮鼓风机 - 慧讯网-RCC瑞达恒旗下领先的价格信息查询平台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4117320" y="73258045"/>
          <a:ext cx="534670" cy="685800"/>
        </a:xfrm>
        <a:prstGeom prst="rect">
          <a:avLst/>
        </a:prstGeom>
      </xdr:spPr>
    </xdr:pic>
    <xdr:clientData/>
  </xdr:twoCellAnchor>
  <xdr:twoCellAnchor editAs="oneCell">
    <xdr:from>
      <xdr:col>16</xdr:col>
      <xdr:colOff>1047115</xdr:colOff>
      <xdr:row>57</xdr:row>
      <xdr:rowOff>8890</xdr:rowOff>
    </xdr:from>
    <xdr:to>
      <xdr:col>17</xdr:col>
      <xdr:colOff>772795</xdr:colOff>
      <xdr:row>57</xdr:row>
      <xdr:rowOff>225425</xdr:rowOff>
    </xdr:to>
    <xdr:pic>
      <xdr:nvPicPr>
        <xdr:cNvPr id="7" name="图片 6" descr="电动闸阀dn200上海冠龙- 慧讯网-RCC瑞达恒旗下领先的价格信息查询平台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4117320" y="29961840"/>
          <a:ext cx="773430" cy="216535"/>
        </a:xfrm>
        <a:prstGeom prst="rect">
          <a:avLst/>
        </a:prstGeom>
      </xdr:spPr>
    </xdr:pic>
    <xdr:clientData/>
  </xdr:twoCellAnchor>
  <xdr:twoCellAnchor editAs="oneCell">
    <xdr:from>
      <xdr:col>18</xdr:col>
      <xdr:colOff>12700</xdr:colOff>
      <xdr:row>158</xdr:row>
      <xdr:rowOff>8890</xdr:rowOff>
    </xdr:from>
    <xdr:to>
      <xdr:col>41</xdr:col>
      <xdr:colOff>219075</xdr:colOff>
      <xdr:row>159</xdr:row>
      <xdr:rowOff>17145</xdr:rowOff>
    </xdr:to>
    <xdr:pic>
      <xdr:nvPicPr>
        <xdr:cNvPr id="8" name="图片 7" descr="止回阀DN1000 - 慧讯网-RCC瑞达恒旗下领先的价格信息查询平台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5422880" y="86857840"/>
          <a:ext cx="219075" cy="4908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.4\&#22303;&#24314;&#37096;\chg\&#32485;&#26865;&#32473;&#27700;\&#28246;&#24030;\&#21462;&#28040;&#35843;&#33410;&#27744;&#27010;&#31639;\&#22303;&#24314;&#24037;&#3124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.4\&#22303;&#24314;&#37096;\cg\&#19977;&#23777;&#24211;&#28192;\&#19975;&#24030;\&#27825;&#21475;\&#27825;&#21475;&#26631;&#20070;&#22791;&#2022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.4\&#22303;&#24314;&#37096;\chg\&#19977;&#23777;&#24211;&#28192;\&#19975;&#24030;\&#26126;&#38236;&#28393;\&#26126;&#38236;&#28393;&#23433;&#35013;&#24037;&#31243;&#25216;&#26415;&#26631;&#65288;&#39044;&#31639;&#65289;\&#26126;&#38236;&#28393;&#26631;&#20070;&#65288;&#35774;&#22791;&#23433;&#35013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.4\&#22303;&#24314;&#37096;\cg\&#29664;&#28023;&#27745;&#27700;\&#21513;&#22823;\&#28246;&#24030;\&#24037;&#31243;&#36153;&#2999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基础数据"/>
      <sheetName val="井室计算书"/>
      <sheetName val="厂区井室"/>
      <sheetName val="厂区井室材差表"/>
      <sheetName val="厂区井室取费表"/>
      <sheetName val="厂区井室 (2)"/>
      <sheetName val="厂区井室材差表 (2)"/>
      <sheetName val="厂区井室取费表 (2)"/>
      <sheetName val="厂区道路等"/>
      <sheetName val="计算书"/>
      <sheetName val="粗格栅及污水提升泵房"/>
      <sheetName val="粗格栅材差"/>
      <sheetName val="粗格栅取费"/>
      <sheetName val="细格栅"/>
      <sheetName val="细格栅材差"/>
      <sheetName val="细格栅取费 "/>
      <sheetName val="涡流沉砂池"/>
      <sheetName val="涡流沉砂池材差"/>
      <sheetName val="涡流沉砂池取费"/>
      <sheetName val="CASS生化池"/>
      <sheetName val="CASS生化池材差"/>
      <sheetName val="CASS生化池取费"/>
      <sheetName val="CASS生化池（2）"/>
      <sheetName val="CASS生化池材差 (2)"/>
      <sheetName val="CASS生化池取费 (2)"/>
      <sheetName val="贮泥池"/>
      <sheetName val="贮泥池材差"/>
      <sheetName val="贮泥池取费"/>
      <sheetName val="办公楼"/>
      <sheetName val="办公楼材差"/>
      <sheetName val="办公楼取费"/>
      <sheetName val="变配电中心"/>
      <sheetName val="变配电材差"/>
      <sheetName val="变配电取费"/>
      <sheetName val="车库、仓库、机修"/>
      <sheetName val="车库、仓库、机修材差 "/>
      <sheetName val="车库、仓库、机修取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成本表"/>
      <sheetName val="成本附表"/>
      <sheetName val="建筑"/>
      <sheetName val="安装"/>
      <sheetName val="三材"/>
      <sheetName val="指标表"/>
      <sheetName val="基础数据"/>
      <sheetName val="取费2类"/>
      <sheetName val="柔性机械接口灰口铸铁管"/>
      <sheetName val="异径管"/>
      <sheetName val="镀锌钢管"/>
      <sheetName val="焊接钢管"/>
      <sheetName val="螺旋缝焊钢管"/>
      <sheetName val="管件及阀门"/>
      <sheetName val="厂区平面商"/>
      <sheetName val="厂区平面概"/>
      <sheetName val="氧化沟商"/>
      <sheetName val="氧化沟概"/>
      <sheetName val="格栅及沉砂池商"/>
      <sheetName val="格栅及沉砂池概"/>
      <sheetName val="二沉池商"/>
      <sheetName val="二沉池概"/>
      <sheetName val="污泥泵房商"/>
      <sheetName val="污泥泵房概"/>
      <sheetName val="贮泥池商"/>
      <sheetName val="贮泥池概"/>
      <sheetName val="脱水机房商"/>
      <sheetName val="脱水机房概"/>
      <sheetName val="回用水商"/>
      <sheetName val="回用水概"/>
      <sheetName val="加药间商"/>
      <sheetName val="加药间概"/>
      <sheetName val="电气商"/>
      <sheetName val="电气概"/>
      <sheetName val="自控商"/>
      <sheetName val="自控概"/>
      <sheetName val="自控商 (引进)"/>
      <sheetName val="自控概（引进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氧化沟概"/>
      <sheetName val="粗细格栅及泵房A概"/>
      <sheetName val="粗细格栅及泵房B概"/>
      <sheetName val="细格栅及沉砂池概"/>
      <sheetName val="二沉池概"/>
      <sheetName val="污泥泵房概"/>
      <sheetName val="贮泥池概"/>
      <sheetName val="脱水机房概"/>
      <sheetName val="回用水池概"/>
      <sheetName val="加药间概"/>
      <sheetName val="电气概"/>
      <sheetName val="自控概"/>
      <sheetName val="自控概（引进）"/>
      <sheetName val="化验设备"/>
      <sheetName val="车辆"/>
      <sheetName val="机修"/>
      <sheetName val="基础数据"/>
      <sheetName val="取费2类"/>
      <sheetName val="柔性机械接口灰口铸铁管"/>
      <sheetName val="异径管"/>
      <sheetName val="镀锌钢管"/>
      <sheetName val="焊接钢管"/>
      <sheetName val="螺旋缝焊钢管"/>
      <sheetName val="管件及阀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总表一方案"/>
      <sheetName val="总表二方案"/>
      <sheetName val="土建"/>
      <sheetName val="设备"/>
      <sheetName val="化验设备"/>
      <sheetName val="厂区平面"/>
      <sheetName val="电气"/>
      <sheetName val="仪表"/>
      <sheetName val="机修设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235"/>
  <sheetViews>
    <sheetView tabSelected="1" zoomScale="115" zoomScaleNormal="115" workbookViewId="0">
      <pane ySplit="3" topLeftCell="A193" activePane="bottomLeft" state="frozen"/>
      <selection/>
      <selection pane="bottomLeft" activeCell="H206" sqref="H206"/>
    </sheetView>
  </sheetViews>
  <sheetFormatPr defaultColWidth="9" defaultRowHeight="10.5"/>
  <cols>
    <col min="1" max="1" width="4" style="207" customWidth="1"/>
    <col min="2" max="2" width="9.225" style="205" customWidth="1"/>
    <col min="3" max="3" width="14.9916666666667" style="208" customWidth="1"/>
    <col min="4" max="4" width="5.29166666666667" style="207" customWidth="1"/>
    <col min="5" max="5" width="8.225" style="207" customWidth="1"/>
    <col min="6" max="6" width="10.7583333333333" style="209" customWidth="1"/>
    <col min="7" max="7" width="9.375" style="209" customWidth="1"/>
    <col min="8" max="8" width="10.5416666666667" style="209" customWidth="1"/>
    <col min="9" max="9" width="8.66666666666667" style="207" customWidth="1"/>
    <col min="10" max="10" width="11.0833333333333" style="209" customWidth="1"/>
    <col min="11" max="11" width="14.3416666666667" style="209" customWidth="1"/>
    <col min="12" max="13" width="16" style="205" customWidth="1"/>
    <col min="14" max="14" width="13.5" style="210" customWidth="1"/>
    <col min="15" max="15" width="9.75" style="205" customWidth="1"/>
    <col min="16" max="16" width="9.775" style="205" customWidth="1"/>
    <col min="17" max="17" width="13.75" style="205" customWidth="1"/>
    <col min="18" max="18" width="17.125" style="205" customWidth="1"/>
    <col min="19" max="19" width="11.3" style="205" hidden="1" customWidth="1"/>
    <col min="20" max="20" width="9" style="205" hidden="1" customWidth="1"/>
    <col min="21" max="21" width="14.3416666666667" style="205" hidden="1" customWidth="1"/>
    <col min="22" max="30" width="9" style="205" hidden="1" customWidth="1"/>
    <col min="31" max="31" width="14" style="205" hidden="1" customWidth="1"/>
    <col min="32" max="41" width="9" style="205" hidden="1" customWidth="1"/>
    <col min="42" max="16384" width="9" style="205"/>
  </cols>
  <sheetData>
    <row r="1" ht="20.25" customHeight="1" spans="1:13">
      <c r="A1" s="211" t="s">
        <v>0</v>
      </c>
      <c r="B1" s="211"/>
      <c r="C1" s="212"/>
      <c r="D1" s="211"/>
      <c r="E1" s="211"/>
      <c r="F1" s="213"/>
      <c r="G1" s="213"/>
      <c r="H1" s="213"/>
      <c r="I1" s="211"/>
      <c r="J1" s="213"/>
      <c r="K1" s="213"/>
      <c r="L1" s="211"/>
      <c r="M1" s="211"/>
    </row>
    <row r="2" ht="20.25" customHeight="1" spans="1:15">
      <c r="A2" s="214" t="s">
        <v>1</v>
      </c>
      <c r="B2" s="214"/>
      <c r="C2" s="215"/>
      <c r="D2" s="214"/>
      <c r="E2" s="214"/>
      <c r="F2" s="216"/>
      <c r="G2" s="216"/>
      <c r="H2" s="216"/>
      <c r="I2" s="268"/>
      <c r="J2" s="216"/>
      <c r="K2" s="269"/>
      <c r="L2" s="214"/>
      <c r="M2" s="214"/>
      <c r="N2" s="270"/>
      <c r="O2" s="271"/>
    </row>
    <row r="3" ht="27" customHeight="1" spans="1:18">
      <c r="A3" s="217" t="s">
        <v>2</v>
      </c>
      <c r="B3" s="217" t="s">
        <v>3</v>
      </c>
      <c r="C3" s="217" t="s">
        <v>4</v>
      </c>
      <c r="D3" s="217" t="s">
        <v>5</v>
      </c>
      <c r="E3" s="217" t="s">
        <v>6</v>
      </c>
      <c r="F3" s="218" t="s">
        <v>7</v>
      </c>
      <c r="G3" s="219" t="s">
        <v>8</v>
      </c>
      <c r="H3" s="219" t="s">
        <v>9</v>
      </c>
      <c r="I3" s="217" t="s">
        <v>10</v>
      </c>
      <c r="J3" s="218" t="s">
        <v>11</v>
      </c>
      <c r="K3" s="218" t="s">
        <v>12</v>
      </c>
      <c r="L3" s="272" t="s">
        <v>13</v>
      </c>
      <c r="M3" s="273"/>
      <c r="N3" s="274"/>
      <c r="P3" s="275" t="s">
        <v>14</v>
      </c>
      <c r="Q3" s="275" t="s">
        <v>15</v>
      </c>
      <c r="R3" s="275" t="s">
        <v>16</v>
      </c>
    </row>
    <row r="4" s="194" customFormat="1" ht="27" customHeight="1" spans="1:18">
      <c r="A4" s="220" t="s">
        <v>17</v>
      </c>
      <c r="B4" s="221" t="s">
        <v>18</v>
      </c>
      <c r="C4" s="222"/>
      <c r="D4" s="223"/>
      <c r="E4" s="223"/>
      <c r="F4" s="224"/>
      <c r="G4" s="224"/>
      <c r="H4" s="224"/>
      <c r="I4" s="223"/>
      <c r="J4" s="224"/>
      <c r="K4" s="224"/>
      <c r="L4" s="276"/>
      <c r="M4" s="276"/>
      <c r="N4" s="277"/>
      <c r="P4" s="278"/>
      <c r="Q4" s="278"/>
      <c r="R4" s="278"/>
    </row>
    <row r="5" s="195" customFormat="1" ht="30" customHeight="1" spans="1:31">
      <c r="A5" s="225">
        <v>1</v>
      </c>
      <c r="B5" s="226" t="s">
        <v>19</v>
      </c>
      <c r="C5" s="226" t="s">
        <v>20</v>
      </c>
      <c r="D5" s="225" t="s">
        <v>21</v>
      </c>
      <c r="E5" s="225">
        <v>56</v>
      </c>
      <c r="F5" s="227">
        <v>29260</v>
      </c>
      <c r="G5" s="227">
        <v>56</v>
      </c>
      <c r="H5" s="227">
        <v>29260</v>
      </c>
      <c r="I5" s="225">
        <v>56</v>
      </c>
      <c r="J5" s="227">
        <f>12000*0+F5</f>
        <v>29260</v>
      </c>
      <c r="K5" s="279">
        <f>J5*I5</f>
        <v>1638560</v>
      </c>
      <c r="L5" s="280"/>
      <c r="M5" s="280"/>
      <c r="N5" s="281" t="s">
        <v>22</v>
      </c>
      <c r="P5" s="282">
        <f t="shared" ref="P5:P13" si="0">J5-H5</f>
        <v>0</v>
      </c>
      <c r="Q5" s="282">
        <f>K5-G5*H5</f>
        <v>0</v>
      </c>
      <c r="R5" s="282"/>
      <c r="AE5" s="195">
        <f>K5-G5*H5</f>
        <v>0</v>
      </c>
    </row>
    <row r="6" s="195" customFormat="1" ht="33" customHeight="1" spans="1:31">
      <c r="A6" s="225">
        <v>2</v>
      </c>
      <c r="B6" s="226" t="s">
        <v>23</v>
      </c>
      <c r="C6" s="226" t="s">
        <v>24</v>
      </c>
      <c r="D6" s="225" t="s">
        <v>25</v>
      </c>
      <c r="E6" s="225">
        <v>26460</v>
      </c>
      <c r="F6" s="227">
        <v>3</v>
      </c>
      <c r="G6" s="227">
        <v>26460</v>
      </c>
      <c r="H6" s="227">
        <v>3</v>
      </c>
      <c r="I6" s="225">
        <v>26460</v>
      </c>
      <c r="J6" s="227">
        <v>3</v>
      </c>
      <c r="K6" s="279">
        <f t="shared" ref="K6:K37" si="1">J6*I6</f>
        <v>79380</v>
      </c>
      <c r="L6" s="280" t="s">
        <v>26</v>
      </c>
      <c r="M6" s="280"/>
      <c r="N6" s="281" t="s">
        <v>22</v>
      </c>
      <c r="P6" s="282">
        <f t="shared" si="0"/>
        <v>0</v>
      </c>
      <c r="Q6" s="282">
        <f t="shared" ref="Q6:Q40" si="2">K6-G6*H6</f>
        <v>0</v>
      </c>
      <c r="R6" s="282"/>
      <c r="AE6" s="195">
        <f t="shared" ref="AE6:AE37" si="3">K6-G6*H6</f>
        <v>0</v>
      </c>
    </row>
    <row r="7" s="195" customFormat="1" ht="30" customHeight="1" spans="1:31">
      <c r="A7" s="225">
        <v>3</v>
      </c>
      <c r="B7" s="226" t="s">
        <v>27</v>
      </c>
      <c r="C7" s="226"/>
      <c r="D7" s="225" t="s">
        <v>28</v>
      </c>
      <c r="E7" s="225">
        <v>2646</v>
      </c>
      <c r="F7" s="227">
        <v>25</v>
      </c>
      <c r="G7" s="227">
        <v>2646</v>
      </c>
      <c r="H7" s="227">
        <v>25</v>
      </c>
      <c r="I7" s="225">
        <v>2646</v>
      </c>
      <c r="J7" s="227">
        <f>12*0+F7</f>
        <v>25</v>
      </c>
      <c r="K7" s="279">
        <f t="shared" si="1"/>
        <v>66150</v>
      </c>
      <c r="L7" s="280" t="s">
        <v>26</v>
      </c>
      <c r="M7" s="280"/>
      <c r="N7" s="281" t="s">
        <v>22</v>
      </c>
      <c r="P7" s="282">
        <f t="shared" si="0"/>
        <v>0</v>
      </c>
      <c r="Q7" s="282">
        <f t="shared" si="2"/>
        <v>0</v>
      </c>
      <c r="R7" s="282"/>
      <c r="AE7" s="195">
        <f t="shared" si="3"/>
        <v>0</v>
      </c>
    </row>
    <row r="8" s="196" customFormat="1" ht="55" customHeight="1" spans="1:31">
      <c r="A8" s="228">
        <v>4</v>
      </c>
      <c r="B8" s="229" t="s">
        <v>29</v>
      </c>
      <c r="C8" s="229" t="s">
        <v>30</v>
      </c>
      <c r="D8" s="228" t="s">
        <v>31</v>
      </c>
      <c r="E8" s="228">
        <v>4576</v>
      </c>
      <c r="F8" s="230">
        <v>1078</v>
      </c>
      <c r="G8" s="230">
        <v>4392.36</v>
      </c>
      <c r="H8" s="230">
        <v>1078</v>
      </c>
      <c r="I8" s="228">
        <f>2928.24*1.5</f>
        <v>4392.36</v>
      </c>
      <c r="J8" s="230">
        <f>(450+O14)*0+F8</f>
        <v>1078</v>
      </c>
      <c r="K8" s="247">
        <f t="shared" si="1"/>
        <v>4734964.08</v>
      </c>
      <c r="L8" s="283"/>
      <c r="M8" s="283"/>
      <c r="N8" s="284" t="s">
        <v>22</v>
      </c>
      <c r="O8" s="285"/>
      <c r="P8" s="286">
        <f t="shared" si="0"/>
        <v>0</v>
      </c>
      <c r="Q8" s="297">
        <f t="shared" si="2"/>
        <v>0</v>
      </c>
      <c r="R8" s="297"/>
      <c r="T8" s="196" t="s">
        <v>32</v>
      </c>
      <c r="AE8" s="195">
        <f t="shared" si="3"/>
        <v>0</v>
      </c>
    </row>
    <row r="9" s="195" customFormat="1" ht="42" customHeight="1" spans="1:31">
      <c r="A9" s="225">
        <v>5</v>
      </c>
      <c r="B9" s="226" t="s">
        <v>33</v>
      </c>
      <c r="C9" s="226" t="s">
        <v>34</v>
      </c>
      <c r="D9" s="225" t="s">
        <v>21</v>
      </c>
      <c r="E9" s="225">
        <v>14</v>
      </c>
      <c r="F9" s="227">
        <v>4520</v>
      </c>
      <c r="G9" s="227">
        <v>14</v>
      </c>
      <c r="H9" s="227">
        <v>2536</v>
      </c>
      <c r="I9" s="225">
        <v>14</v>
      </c>
      <c r="J9" s="227">
        <f>3170*0.8</f>
        <v>2536</v>
      </c>
      <c r="K9" s="279">
        <f t="shared" si="1"/>
        <v>35504</v>
      </c>
      <c r="L9" s="280" t="s">
        <v>35</v>
      </c>
      <c r="M9" s="280"/>
      <c r="N9" s="281" t="s">
        <v>36</v>
      </c>
      <c r="O9" s="287"/>
      <c r="P9" s="282">
        <f t="shared" si="0"/>
        <v>0</v>
      </c>
      <c r="Q9" s="282">
        <f t="shared" si="2"/>
        <v>0</v>
      </c>
      <c r="R9" s="282"/>
      <c r="AE9" s="195">
        <f t="shared" si="3"/>
        <v>0</v>
      </c>
    </row>
    <row r="10" s="195" customFormat="1" ht="38" customHeight="1" spans="1:31">
      <c r="A10" s="225">
        <v>6</v>
      </c>
      <c r="B10" s="226" t="s">
        <v>37</v>
      </c>
      <c r="C10" s="226" t="s">
        <v>38</v>
      </c>
      <c r="D10" s="225" t="s">
        <v>21</v>
      </c>
      <c r="E10" s="225">
        <v>14</v>
      </c>
      <c r="F10" s="227">
        <v>20000</v>
      </c>
      <c r="G10" s="227">
        <v>0</v>
      </c>
      <c r="H10" s="227">
        <v>8256</v>
      </c>
      <c r="I10" s="225">
        <v>0</v>
      </c>
      <c r="J10" s="227">
        <v>8256</v>
      </c>
      <c r="K10" s="279">
        <f t="shared" si="1"/>
        <v>0</v>
      </c>
      <c r="L10" s="280"/>
      <c r="M10" s="280"/>
      <c r="N10" s="281" t="s">
        <v>39</v>
      </c>
      <c r="O10" s="287"/>
      <c r="P10" s="282">
        <f t="shared" si="0"/>
        <v>0</v>
      </c>
      <c r="Q10" s="282">
        <f t="shared" si="2"/>
        <v>0</v>
      </c>
      <c r="R10" s="282"/>
      <c r="AE10" s="195">
        <f t="shared" si="3"/>
        <v>0</v>
      </c>
    </row>
    <row r="11" s="197" customFormat="1" ht="60" customHeight="1" spans="1:31">
      <c r="A11" s="231">
        <v>7</v>
      </c>
      <c r="B11" s="232" t="s">
        <v>40</v>
      </c>
      <c r="C11" s="232" t="s">
        <v>41</v>
      </c>
      <c r="D11" s="231" t="s">
        <v>21</v>
      </c>
      <c r="E11" s="231"/>
      <c r="F11" s="233"/>
      <c r="G11" s="233">
        <v>14</v>
      </c>
      <c r="H11" s="233">
        <v>20000</v>
      </c>
      <c r="I11" s="231">
        <v>6</v>
      </c>
      <c r="J11" s="233">
        <v>67688</v>
      </c>
      <c r="K11" s="242">
        <f t="shared" si="1"/>
        <v>406128</v>
      </c>
      <c r="L11" s="288"/>
      <c r="M11" s="288"/>
      <c r="N11" s="232" t="s">
        <v>42</v>
      </c>
      <c r="O11" s="289"/>
      <c r="P11" s="286">
        <f t="shared" si="0"/>
        <v>47688</v>
      </c>
      <c r="Q11" s="286">
        <f t="shared" si="2"/>
        <v>126128</v>
      </c>
      <c r="R11" s="290" t="s">
        <v>43</v>
      </c>
      <c r="AE11" s="195">
        <f t="shared" si="3"/>
        <v>126128</v>
      </c>
    </row>
    <row r="12" s="197" customFormat="1" ht="53" customHeight="1" spans="1:31">
      <c r="A12" s="231">
        <v>8</v>
      </c>
      <c r="B12" s="232" t="s">
        <v>44</v>
      </c>
      <c r="C12" s="232" t="s">
        <v>45</v>
      </c>
      <c r="D12" s="231" t="s">
        <v>28</v>
      </c>
      <c r="E12" s="231"/>
      <c r="F12" s="233"/>
      <c r="G12" s="233">
        <v>28</v>
      </c>
      <c r="H12" s="233">
        <v>3916.8</v>
      </c>
      <c r="I12" s="231">
        <v>28</v>
      </c>
      <c r="J12" s="233">
        <f>J60</f>
        <v>19012</v>
      </c>
      <c r="K12" s="242">
        <f t="shared" si="1"/>
        <v>532336</v>
      </c>
      <c r="L12" s="288"/>
      <c r="M12" s="288"/>
      <c r="N12" s="232"/>
      <c r="O12" s="289"/>
      <c r="P12" s="286">
        <f t="shared" si="0"/>
        <v>15095.2</v>
      </c>
      <c r="Q12" s="286">
        <f t="shared" si="2"/>
        <v>422665.6</v>
      </c>
      <c r="R12" s="318" t="s">
        <v>46</v>
      </c>
      <c r="AE12" s="195">
        <f t="shared" si="3"/>
        <v>422665.6</v>
      </c>
    </row>
    <row r="13" s="197" customFormat="1" ht="53" customHeight="1" spans="1:31">
      <c r="A13" s="231"/>
      <c r="B13" s="232" t="s">
        <v>47</v>
      </c>
      <c r="C13" s="232" t="s">
        <v>48</v>
      </c>
      <c r="D13" s="231" t="s">
        <v>28</v>
      </c>
      <c r="E13" s="231"/>
      <c r="F13" s="233"/>
      <c r="G13" s="233">
        <v>28</v>
      </c>
      <c r="H13" s="233">
        <v>5500</v>
      </c>
      <c r="I13" s="231">
        <v>28</v>
      </c>
      <c r="J13" s="233">
        <f>J58</f>
        <v>19012</v>
      </c>
      <c r="K13" s="242">
        <f t="shared" si="1"/>
        <v>532336</v>
      </c>
      <c r="L13" s="288"/>
      <c r="M13" s="288"/>
      <c r="N13" s="290" t="s">
        <v>39</v>
      </c>
      <c r="O13" s="289"/>
      <c r="P13" s="286">
        <f t="shared" si="0"/>
        <v>13512</v>
      </c>
      <c r="Q13" s="286">
        <f t="shared" si="2"/>
        <v>378336</v>
      </c>
      <c r="R13" s="319"/>
      <c r="AE13" s="195">
        <f t="shared" si="3"/>
        <v>378336</v>
      </c>
    </row>
    <row r="14" s="195" customFormat="1" ht="33" customHeight="1" spans="1:31">
      <c r="A14" s="225">
        <v>9</v>
      </c>
      <c r="B14" s="226" t="s">
        <v>49</v>
      </c>
      <c r="C14" s="226" t="s">
        <v>50</v>
      </c>
      <c r="D14" s="225" t="s">
        <v>28</v>
      </c>
      <c r="E14" s="225">
        <v>14</v>
      </c>
      <c r="F14" s="227">
        <v>2417</v>
      </c>
      <c r="G14" s="227">
        <v>0</v>
      </c>
      <c r="H14" s="227"/>
      <c r="I14" s="225">
        <v>0</v>
      </c>
      <c r="J14" s="227"/>
      <c r="K14" s="279">
        <f t="shared" si="1"/>
        <v>0</v>
      </c>
      <c r="L14" s="280"/>
      <c r="M14" s="280"/>
      <c r="N14" s="281"/>
      <c r="O14" s="287"/>
      <c r="P14" s="282"/>
      <c r="Q14" s="282">
        <f t="shared" si="2"/>
        <v>0</v>
      </c>
      <c r="R14" s="282"/>
      <c r="AE14" s="195">
        <f t="shared" si="3"/>
        <v>0</v>
      </c>
    </row>
    <row r="15" s="195" customFormat="1" ht="27" customHeight="1" spans="1:31">
      <c r="A15" s="225">
        <v>10</v>
      </c>
      <c r="B15" s="226" t="s">
        <v>51</v>
      </c>
      <c r="C15" s="226" t="s">
        <v>52</v>
      </c>
      <c r="D15" s="225" t="s">
        <v>28</v>
      </c>
      <c r="E15" s="225">
        <v>56</v>
      </c>
      <c r="F15" s="227">
        <v>4600</v>
      </c>
      <c r="G15" s="227">
        <v>56</v>
      </c>
      <c r="H15" s="227">
        <v>120</v>
      </c>
      <c r="I15" s="225">
        <v>56</v>
      </c>
      <c r="J15" s="227">
        <v>120</v>
      </c>
      <c r="K15" s="279">
        <f t="shared" si="1"/>
        <v>6720</v>
      </c>
      <c r="L15" s="280" t="s">
        <v>53</v>
      </c>
      <c r="M15" s="280"/>
      <c r="N15" s="291" t="s">
        <v>39</v>
      </c>
      <c r="O15" s="287"/>
      <c r="P15" s="282"/>
      <c r="Q15" s="282">
        <f t="shared" si="2"/>
        <v>0</v>
      </c>
      <c r="R15" s="282"/>
      <c r="AE15" s="195">
        <f t="shared" si="3"/>
        <v>0</v>
      </c>
    </row>
    <row r="16" s="194" customFormat="1" ht="31" customHeight="1" spans="1:31">
      <c r="A16" s="220" t="s">
        <v>54</v>
      </c>
      <c r="B16" s="221" t="s">
        <v>55</v>
      </c>
      <c r="C16" s="222"/>
      <c r="D16" s="223"/>
      <c r="E16" s="223"/>
      <c r="F16" s="224"/>
      <c r="G16" s="224"/>
      <c r="H16" s="224"/>
      <c r="I16" s="223"/>
      <c r="J16" s="224"/>
      <c r="K16" s="279">
        <f t="shared" si="1"/>
        <v>0</v>
      </c>
      <c r="L16" s="292"/>
      <c r="M16" s="292"/>
      <c r="N16" s="277"/>
      <c r="P16" s="278"/>
      <c r="Q16" s="282">
        <f t="shared" si="2"/>
        <v>0</v>
      </c>
      <c r="R16" s="278"/>
      <c r="AE16" s="195">
        <f t="shared" si="3"/>
        <v>0</v>
      </c>
    </row>
    <row r="17" s="198" customFormat="1" ht="70" customHeight="1" spans="1:31">
      <c r="A17" s="234">
        <v>1</v>
      </c>
      <c r="B17" s="235" t="s">
        <v>56</v>
      </c>
      <c r="C17" s="235" t="s">
        <v>57</v>
      </c>
      <c r="D17" s="234" t="s">
        <v>58</v>
      </c>
      <c r="E17" s="234">
        <v>6</v>
      </c>
      <c r="F17" s="236">
        <v>128000</v>
      </c>
      <c r="G17" s="236">
        <v>6</v>
      </c>
      <c r="H17" s="236">
        <v>14800</v>
      </c>
      <c r="I17" s="234">
        <v>6</v>
      </c>
      <c r="J17" s="236">
        <f>F17</f>
        <v>128000</v>
      </c>
      <c r="K17" s="293">
        <f t="shared" si="1"/>
        <v>768000</v>
      </c>
      <c r="L17" s="294" t="s">
        <v>42</v>
      </c>
      <c r="M17" s="294"/>
      <c r="N17" s="295" t="s">
        <v>39</v>
      </c>
      <c r="P17" s="296">
        <f>J17-H17</f>
        <v>113200</v>
      </c>
      <c r="Q17" s="282">
        <f t="shared" si="2"/>
        <v>679200</v>
      </c>
      <c r="R17" s="320" t="s">
        <v>59</v>
      </c>
      <c r="AE17" s="195">
        <f t="shared" si="3"/>
        <v>679200</v>
      </c>
    </row>
    <row r="18" s="198" customFormat="1" ht="39" customHeight="1" spans="1:31">
      <c r="A18" s="234">
        <v>2</v>
      </c>
      <c r="B18" s="235" t="s">
        <v>60</v>
      </c>
      <c r="C18" s="235" t="s">
        <v>61</v>
      </c>
      <c r="D18" s="234" t="s">
        <v>58</v>
      </c>
      <c r="E18" s="234">
        <v>10</v>
      </c>
      <c r="F18" s="236">
        <v>86000</v>
      </c>
      <c r="G18" s="236">
        <v>10</v>
      </c>
      <c r="H18" s="236">
        <v>39000</v>
      </c>
      <c r="I18" s="234">
        <v>10</v>
      </c>
      <c r="J18" s="236">
        <f>F18</f>
        <v>86000</v>
      </c>
      <c r="K18" s="293">
        <f t="shared" si="1"/>
        <v>860000</v>
      </c>
      <c r="L18" s="294" t="s">
        <v>62</v>
      </c>
      <c r="M18" s="294"/>
      <c r="N18" s="295" t="s">
        <v>39</v>
      </c>
      <c r="P18" s="296">
        <f>J18-H18</f>
        <v>47000</v>
      </c>
      <c r="Q18" s="282">
        <f t="shared" si="2"/>
        <v>470000</v>
      </c>
      <c r="R18" s="321"/>
      <c r="AE18" s="195">
        <f t="shared" si="3"/>
        <v>470000</v>
      </c>
    </row>
    <row r="19" s="196" customFormat="1" ht="45" customHeight="1" spans="1:31">
      <c r="A19" s="228">
        <v>3</v>
      </c>
      <c r="B19" s="229" t="s">
        <v>63</v>
      </c>
      <c r="C19" s="229" t="s">
        <v>64</v>
      </c>
      <c r="D19" s="228" t="s">
        <v>58</v>
      </c>
      <c r="E19" s="228">
        <v>6</v>
      </c>
      <c r="F19" s="230">
        <v>55000</v>
      </c>
      <c r="G19" s="230">
        <v>6</v>
      </c>
      <c r="H19" s="230">
        <v>48400</v>
      </c>
      <c r="I19" s="228">
        <v>6</v>
      </c>
      <c r="J19" s="230">
        <v>48400</v>
      </c>
      <c r="K19" s="247">
        <f t="shared" si="1"/>
        <v>290400</v>
      </c>
      <c r="L19" s="283" t="s">
        <v>65</v>
      </c>
      <c r="M19" s="283"/>
      <c r="N19" s="284" t="s">
        <v>66</v>
      </c>
      <c r="P19" s="297">
        <f>J19-H19</f>
        <v>0</v>
      </c>
      <c r="Q19" s="282">
        <f t="shared" si="2"/>
        <v>0</v>
      </c>
      <c r="R19" s="322"/>
      <c r="AE19" s="195">
        <f t="shared" si="3"/>
        <v>0</v>
      </c>
    </row>
    <row r="20" s="196" customFormat="1" ht="45" customHeight="1" spans="1:31">
      <c r="A20" s="228">
        <v>4</v>
      </c>
      <c r="B20" s="229" t="s">
        <v>67</v>
      </c>
      <c r="C20" s="229" t="s">
        <v>68</v>
      </c>
      <c r="D20" s="228" t="s">
        <v>58</v>
      </c>
      <c r="E20" s="228">
        <v>6</v>
      </c>
      <c r="F20" s="230">
        <v>66000</v>
      </c>
      <c r="G20" s="230">
        <v>6</v>
      </c>
      <c r="H20" s="230">
        <v>66000</v>
      </c>
      <c r="I20" s="228">
        <v>6</v>
      </c>
      <c r="J20" s="230">
        <v>66000</v>
      </c>
      <c r="K20" s="247">
        <f t="shared" si="1"/>
        <v>396000</v>
      </c>
      <c r="L20" s="283" t="s">
        <v>65</v>
      </c>
      <c r="M20" s="283"/>
      <c r="N20" s="284" t="s">
        <v>66</v>
      </c>
      <c r="P20" s="297">
        <f t="shared" ref="P20:P25" si="4">J20-H20</f>
        <v>0</v>
      </c>
      <c r="Q20" s="282">
        <f t="shared" si="2"/>
        <v>0</v>
      </c>
      <c r="R20" s="297"/>
      <c r="AE20" s="195">
        <f t="shared" si="3"/>
        <v>0</v>
      </c>
    </row>
    <row r="21" s="198" customFormat="1" ht="63" customHeight="1" spans="1:31">
      <c r="A21" s="234">
        <v>5</v>
      </c>
      <c r="B21" s="235" t="s">
        <v>69</v>
      </c>
      <c r="C21" s="235" t="s">
        <v>70</v>
      </c>
      <c r="D21" s="234" t="s">
        <v>58</v>
      </c>
      <c r="E21" s="234">
        <v>4</v>
      </c>
      <c r="F21" s="236">
        <v>16280</v>
      </c>
      <c r="G21" s="236">
        <v>4</v>
      </c>
      <c r="H21" s="236">
        <v>6000</v>
      </c>
      <c r="I21" s="234">
        <v>4</v>
      </c>
      <c r="J21" s="236">
        <f>F21</f>
        <v>16280</v>
      </c>
      <c r="K21" s="293">
        <f t="shared" si="1"/>
        <v>65120</v>
      </c>
      <c r="L21" s="294" t="s">
        <v>62</v>
      </c>
      <c r="M21" s="294"/>
      <c r="N21" s="295" t="s">
        <v>39</v>
      </c>
      <c r="P21" s="296">
        <f t="shared" si="4"/>
        <v>10280</v>
      </c>
      <c r="Q21" s="282">
        <f t="shared" si="2"/>
        <v>41120</v>
      </c>
      <c r="R21" s="295" t="s">
        <v>59</v>
      </c>
      <c r="AE21" s="195">
        <f t="shared" si="3"/>
        <v>41120</v>
      </c>
    </row>
    <row r="22" s="199" customFormat="1" ht="34" customHeight="1" spans="1:31">
      <c r="A22" s="237">
        <v>6</v>
      </c>
      <c r="B22" s="238" t="s">
        <v>71</v>
      </c>
      <c r="C22" s="238" t="s">
        <v>72</v>
      </c>
      <c r="D22" s="237" t="s">
        <v>21</v>
      </c>
      <c r="E22" s="237">
        <v>1</v>
      </c>
      <c r="F22" s="239"/>
      <c r="G22" s="239">
        <v>6</v>
      </c>
      <c r="H22" s="239">
        <v>16041</v>
      </c>
      <c r="I22" s="237">
        <v>6</v>
      </c>
      <c r="J22" s="239">
        <v>16041</v>
      </c>
      <c r="K22" s="279">
        <f t="shared" si="1"/>
        <v>96246</v>
      </c>
      <c r="L22" s="298" t="s">
        <v>73</v>
      </c>
      <c r="M22" s="299"/>
      <c r="N22" s="300" t="s">
        <v>74</v>
      </c>
      <c r="P22" s="301"/>
      <c r="Q22" s="282">
        <f t="shared" si="2"/>
        <v>0</v>
      </c>
      <c r="R22" s="301"/>
      <c r="AE22" s="195">
        <f t="shared" si="3"/>
        <v>0</v>
      </c>
    </row>
    <row r="23" s="199" customFormat="1" ht="34" customHeight="1" spans="1:31">
      <c r="A23" s="237">
        <v>7</v>
      </c>
      <c r="B23" s="238" t="s">
        <v>71</v>
      </c>
      <c r="C23" s="238" t="s">
        <v>75</v>
      </c>
      <c r="D23" s="237" t="s">
        <v>21</v>
      </c>
      <c r="E23" s="237">
        <v>2</v>
      </c>
      <c r="F23" s="239"/>
      <c r="G23" s="239">
        <v>2</v>
      </c>
      <c r="H23" s="239">
        <v>23200</v>
      </c>
      <c r="I23" s="237">
        <v>2</v>
      </c>
      <c r="J23" s="239">
        <v>23200</v>
      </c>
      <c r="K23" s="279">
        <f t="shared" si="1"/>
        <v>46400</v>
      </c>
      <c r="L23" s="298" t="s">
        <v>76</v>
      </c>
      <c r="M23" s="302"/>
      <c r="N23" s="303"/>
      <c r="P23" s="301"/>
      <c r="Q23" s="282">
        <f t="shared" si="2"/>
        <v>0</v>
      </c>
      <c r="R23" s="301"/>
      <c r="AE23" s="195">
        <f t="shared" si="3"/>
        <v>0</v>
      </c>
    </row>
    <row r="24" s="199" customFormat="1" ht="33" customHeight="1" spans="1:31">
      <c r="A24" s="237">
        <v>8</v>
      </c>
      <c r="B24" s="238" t="s">
        <v>71</v>
      </c>
      <c r="C24" s="238" t="s">
        <v>77</v>
      </c>
      <c r="D24" s="237" t="s">
        <v>21</v>
      </c>
      <c r="E24" s="237">
        <v>2</v>
      </c>
      <c r="F24" s="239"/>
      <c r="G24" s="239">
        <v>2</v>
      </c>
      <c r="H24" s="239">
        <v>16041</v>
      </c>
      <c r="I24" s="237">
        <v>2</v>
      </c>
      <c r="J24" s="239">
        <f>J22</f>
        <v>16041</v>
      </c>
      <c r="K24" s="279">
        <f t="shared" si="1"/>
        <v>32082</v>
      </c>
      <c r="L24" s="298" t="s">
        <v>78</v>
      </c>
      <c r="M24" s="298"/>
      <c r="N24" s="291" t="s">
        <v>39</v>
      </c>
      <c r="P24" s="301"/>
      <c r="Q24" s="282">
        <f t="shared" si="2"/>
        <v>0</v>
      </c>
      <c r="R24" s="301"/>
      <c r="AE24" s="195">
        <f t="shared" si="3"/>
        <v>0</v>
      </c>
    </row>
    <row r="25" s="199" customFormat="1" ht="27" customHeight="1" spans="1:31">
      <c r="A25" s="237">
        <v>9</v>
      </c>
      <c r="B25" s="238" t="s">
        <v>47</v>
      </c>
      <c r="C25" s="238" t="s">
        <v>79</v>
      </c>
      <c r="D25" s="237" t="s">
        <v>21</v>
      </c>
      <c r="E25" s="237">
        <v>4</v>
      </c>
      <c r="F25" s="239">
        <v>17410</v>
      </c>
      <c r="G25" s="239">
        <v>4</v>
      </c>
      <c r="H25" s="239">
        <v>3164</v>
      </c>
      <c r="I25" s="237">
        <v>4</v>
      </c>
      <c r="J25" s="239">
        <f>F25</f>
        <v>17410</v>
      </c>
      <c r="K25" s="279">
        <f t="shared" si="1"/>
        <v>69640</v>
      </c>
      <c r="L25" s="298" t="s">
        <v>80</v>
      </c>
      <c r="M25" s="298"/>
      <c r="N25" s="291" t="s">
        <v>39</v>
      </c>
      <c r="P25" s="296">
        <f t="shared" si="4"/>
        <v>14246</v>
      </c>
      <c r="Q25" s="282">
        <f t="shared" si="2"/>
        <v>56984</v>
      </c>
      <c r="R25" s="301" t="s">
        <v>22</v>
      </c>
      <c r="AE25" s="195">
        <f t="shared" si="3"/>
        <v>56984</v>
      </c>
    </row>
    <row r="26" s="199" customFormat="1" ht="27" customHeight="1" spans="1:31">
      <c r="A26" s="237">
        <v>10</v>
      </c>
      <c r="B26" s="238" t="s">
        <v>81</v>
      </c>
      <c r="C26" s="238" t="s">
        <v>82</v>
      </c>
      <c r="D26" s="237" t="s">
        <v>21</v>
      </c>
      <c r="E26" s="237">
        <v>4</v>
      </c>
      <c r="F26" s="239">
        <v>4120.11</v>
      </c>
      <c r="G26" s="239">
        <v>4</v>
      </c>
      <c r="H26" s="239">
        <v>2339.56</v>
      </c>
      <c r="I26" s="237">
        <v>4</v>
      </c>
      <c r="J26" s="239">
        <v>2339.56</v>
      </c>
      <c r="K26" s="279">
        <f t="shared" si="1"/>
        <v>9358.24</v>
      </c>
      <c r="L26" s="298" t="s">
        <v>83</v>
      </c>
      <c r="M26" s="298"/>
      <c r="N26" s="304" t="s">
        <v>84</v>
      </c>
      <c r="P26" s="301"/>
      <c r="Q26" s="282">
        <f t="shared" si="2"/>
        <v>0</v>
      </c>
      <c r="R26" s="301"/>
      <c r="AE26" s="195">
        <f t="shared" si="3"/>
        <v>0</v>
      </c>
    </row>
    <row r="27" s="199" customFormat="1" ht="31" customHeight="1" spans="1:31">
      <c r="A27" s="237">
        <v>11</v>
      </c>
      <c r="B27" s="238" t="s">
        <v>85</v>
      </c>
      <c r="C27" s="238" t="s">
        <v>86</v>
      </c>
      <c r="D27" s="237" t="s">
        <v>21</v>
      </c>
      <c r="E27" s="237">
        <v>2</v>
      </c>
      <c r="F27" s="239">
        <v>28107</v>
      </c>
      <c r="G27" s="239">
        <v>2</v>
      </c>
      <c r="H27" s="239">
        <v>13900</v>
      </c>
      <c r="I27" s="237">
        <v>2</v>
      </c>
      <c r="J27" s="239">
        <f>F27</f>
        <v>28107</v>
      </c>
      <c r="K27" s="279">
        <f t="shared" si="1"/>
        <v>56214</v>
      </c>
      <c r="L27" s="298" t="s">
        <v>87</v>
      </c>
      <c r="M27" s="298"/>
      <c r="N27" s="291" t="s">
        <v>39</v>
      </c>
      <c r="P27" s="296">
        <f>J27-H27</f>
        <v>14207</v>
      </c>
      <c r="Q27" s="282">
        <f t="shared" si="2"/>
        <v>28414</v>
      </c>
      <c r="R27" s="301" t="s">
        <v>22</v>
      </c>
      <c r="AE27" s="195">
        <f t="shared" si="3"/>
        <v>28414</v>
      </c>
    </row>
    <row r="28" s="199" customFormat="1" ht="28" customHeight="1" spans="1:31">
      <c r="A28" s="237">
        <v>13</v>
      </c>
      <c r="B28" s="238" t="s">
        <v>88</v>
      </c>
      <c r="C28" s="238" t="s">
        <v>89</v>
      </c>
      <c r="D28" s="237" t="s">
        <v>21</v>
      </c>
      <c r="E28" s="237">
        <v>40</v>
      </c>
      <c r="F28" s="239">
        <v>6090.35</v>
      </c>
      <c r="G28" s="239">
        <v>32</v>
      </c>
      <c r="H28" s="239">
        <v>1060</v>
      </c>
      <c r="I28" s="237">
        <v>32</v>
      </c>
      <c r="J28" s="239">
        <v>1060</v>
      </c>
      <c r="K28" s="279">
        <f t="shared" si="1"/>
        <v>33920</v>
      </c>
      <c r="L28" s="298" t="s">
        <v>90</v>
      </c>
      <c r="M28" s="298"/>
      <c r="N28" s="291" t="s">
        <v>39</v>
      </c>
      <c r="P28" s="301"/>
      <c r="Q28" s="282">
        <f t="shared" si="2"/>
        <v>0</v>
      </c>
      <c r="R28" s="301"/>
      <c r="AE28" s="195">
        <f t="shared" si="3"/>
        <v>0</v>
      </c>
    </row>
    <row r="29" s="197" customFormat="1" ht="45" customHeight="1" spans="1:31">
      <c r="A29" s="231">
        <v>14</v>
      </c>
      <c r="B29" s="232" t="s">
        <v>91</v>
      </c>
      <c r="C29" s="232" t="s">
        <v>92</v>
      </c>
      <c r="D29" s="231" t="s">
        <v>21</v>
      </c>
      <c r="E29" s="231">
        <v>115000</v>
      </c>
      <c r="F29" s="233">
        <v>300</v>
      </c>
      <c r="G29" s="233">
        <v>11500</v>
      </c>
      <c r="H29" s="233">
        <v>65</v>
      </c>
      <c r="I29" s="231">
        <v>11500</v>
      </c>
      <c r="J29" s="233">
        <v>300</v>
      </c>
      <c r="K29" s="242">
        <f t="shared" si="1"/>
        <v>3450000</v>
      </c>
      <c r="L29" s="288" t="s">
        <v>93</v>
      </c>
      <c r="M29" s="288"/>
      <c r="N29" s="290" t="s">
        <v>39</v>
      </c>
      <c r="P29" s="286"/>
      <c r="Q29" s="286">
        <f t="shared" si="2"/>
        <v>2702500</v>
      </c>
      <c r="R29" s="290" t="s">
        <v>94</v>
      </c>
      <c r="AE29" s="195">
        <f t="shared" si="3"/>
        <v>2702500</v>
      </c>
    </row>
    <row r="30" s="198" customFormat="1" ht="45" customHeight="1" spans="1:31">
      <c r="A30" s="234">
        <v>15</v>
      </c>
      <c r="B30" s="235" t="s">
        <v>95</v>
      </c>
      <c r="C30" s="235" t="s">
        <v>96</v>
      </c>
      <c r="D30" s="234" t="s">
        <v>21</v>
      </c>
      <c r="E30" s="234">
        <v>2</v>
      </c>
      <c r="F30" s="236">
        <v>20000</v>
      </c>
      <c r="G30" s="236">
        <v>2</v>
      </c>
      <c r="H30" s="236">
        <v>20000</v>
      </c>
      <c r="I30" s="234">
        <v>2</v>
      </c>
      <c r="J30" s="236">
        <f t="shared" ref="J30:J33" si="5">F30</f>
        <v>20000</v>
      </c>
      <c r="K30" s="279">
        <f t="shared" si="1"/>
        <v>40000</v>
      </c>
      <c r="L30" s="294"/>
      <c r="M30" s="294"/>
      <c r="N30" s="305" t="s">
        <v>97</v>
      </c>
      <c r="P30" s="296"/>
      <c r="Q30" s="282">
        <f t="shared" si="2"/>
        <v>0</v>
      </c>
      <c r="R30" s="320" t="s">
        <v>98</v>
      </c>
      <c r="S30" s="198">
        <f>E29*F29</f>
        <v>34500000</v>
      </c>
      <c r="AE30" s="195">
        <f t="shared" si="3"/>
        <v>0</v>
      </c>
    </row>
    <row r="31" s="198" customFormat="1" ht="45" customHeight="1" spans="1:31">
      <c r="A31" s="234">
        <v>16</v>
      </c>
      <c r="B31" s="235" t="s">
        <v>95</v>
      </c>
      <c r="C31" s="235" t="s">
        <v>99</v>
      </c>
      <c r="D31" s="234" t="s">
        <v>21</v>
      </c>
      <c r="E31" s="234">
        <v>2</v>
      </c>
      <c r="F31" s="236">
        <v>6130</v>
      </c>
      <c r="G31" s="236">
        <v>2</v>
      </c>
      <c r="H31" s="236">
        <v>6130</v>
      </c>
      <c r="I31" s="234">
        <v>2</v>
      </c>
      <c r="J31" s="236">
        <f t="shared" si="5"/>
        <v>6130</v>
      </c>
      <c r="K31" s="279">
        <f t="shared" si="1"/>
        <v>12260</v>
      </c>
      <c r="L31" s="294"/>
      <c r="M31" s="294"/>
      <c r="N31" s="305"/>
      <c r="P31" s="296"/>
      <c r="Q31" s="282">
        <f t="shared" si="2"/>
        <v>0</v>
      </c>
      <c r="R31" s="321"/>
      <c r="AE31" s="195">
        <f t="shared" si="3"/>
        <v>0</v>
      </c>
    </row>
    <row r="32" s="198" customFormat="1" ht="49" customHeight="1" spans="1:31">
      <c r="A32" s="234">
        <v>17</v>
      </c>
      <c r="B32" s="235" t="s">
        <v>95</v>
      </c>
      <c r="C32" s="235" t="s">
        <v>100</v>
      </c>
      <c r="D32" s="234" t="s">
        <v>21</v>
      </c>
      <c r="E32" s="234">
        <v>4</v>
      </c>
      <c r="F32" s="236">
        <v>15029</v>
      </c>
      <c r="G32" s="236">
        <v>3</v>
      </c>
      <c r="H32" s="236">
        <v>15029</v>
      </c>
      <c r="I32" s="234">
        <v>3</v>
      </c>
      <c r="J32" s="236">
        <f t="shared" si="5"/>
        <v>15029</v>
      </c>
      <c r="K32" s="279">
        <f t="shared" si="1"/>
        <v>45087</v>
      </c>
      <c r="L32" s="294"/>
      <c r="M32" s="294"/>
      <c r="N32" s="305"/>
      <c r="P32" s="296"/>
      <c r="Q32" s="282">
        <f t="shared" si="2"/>
        <v>0</v>
      </c>
      <c r="R32" s="323"/>
      <c r="AE32" s="195">
        <f t="shared" si="3"/>
        <v>0</v>
      </c>
    </row>
    <row r="33" s="199" customFormat="1" ht="42" customHeight="1" spans="1:31">
      <c r="A33" s="237">
        <v>18</v>
      </c>
      <c r="B33" s="238" t="s">
        <v>101</v>
      </c>
      <c r="C33" s="238" t="s">
        <v>102</v>
      </c>
      <c r="D33" s="237" t="s">
        <v>58</v>
      </c>
      <c r="E33" s="237">
        <v>2</v>
      </c>
      <c r="F33" s="239">
        <v>85000</v>
      </c>
      <c r="G33" s="239">
        <v>2</v>
      </c>
      <c r="H33" s="239">
        <v>85000</v>
      </c>
      <c r="I33" s="237">
        <v>2</v>
      </c>
      <c r="J33" s="239">
        <f t="shared" si="5"/>
        <v>85000</v>
      </c>
      <c r="K33" s="279">
        <f t="shared" si="1"/>
        <v>170000</v>
      </c>
      <c r="L33" s="298" t="s">
        <v>103</v>
      </c>
      <c r="M33" s="298"/>
      <c r="N33" s="291" t="s">
        <v>104</v>
      </c>
      <c r="P33" s="301"/>
      <c r="Q33" s="282">
        <f t="shared" si="2"/>
        <v>0</v>
      </c>
      <c r="R33" s="301"/>
      <c r="AE33" s="195">
        <f t="shared" si="3"/>
        <v>0</v>
      </c>
    </row>
    <row r="34" s="199" customFormat="1" ht="40" customHeight="1" spans="1:31">
      <c r="A34" s="237">
        <v>19</v>
      </c>
      <c r="B34" s="238" t="s">
        <v>105</v>
      </c>
      <c r="C34" s="238" t="s">
        <v>106</v>
      </c>
      <c r="D34" s="237" t="s">
        <v>21</v>
      </c>
      <c r="E34" s="237">
        <v>4</v>
      </c>
      <c r="F34" s="239">
        <v>16720</v>
      </c>
      <c r="G34" s="239">
        <v>4</v>
      </c>
      <c r="H34" s="239">
        <v>14025</v>
      </c>
      <c r="I34" s="237">
        <v>4</v>
      </c>
      <c r="J34" s="239">
        <v>14025</v>
      </c>
      <c r="K34" s="279">
        <f t="shared" si="1"/>
        <v>56100</v>
      </c>
      <c r="L34" s="298" t="s">
        <v>107</v>
      </c>
      <c r="M34" s="298"/>
      <c r="N34" s="291" t="s">
        <v>108</v>
      </c>
      <c r="P34" s="301"/>
      <c r="Q34" s="282">
        <f t="shared" si="2"/>
        <v>0</v>
      </c>
      <c r="R34" s="301"/>
      <c r="AE34" s="195">
        <f t="shared" si="3"/>
        <v>0</v>
      </c>
    </row>
    <row r="35" s="197" customFormat="1" ht="40" customHeight="1" spans="1:31">
      <c r="A35" s="231"/>
      <c r="B35" s="232" t="s">
        <v>109</v>
      </c>
      <c r="C35" s="232" t="s">
        <v>110</v>
      </c>
      <c r="D35" s="231" t="s">
        <v>21</v>
      </c>
      <c r="E35" s="231"/>
      <c r="F35" s="240"/>
      <c r="G35" s="233"/>
      <c r="H35" s="233"/>
      <c r="I35" s="306">
        <v>1</v>
      </c>
      <c r="J35" s="240">
        <f>H38</f>
        <v>29300</v>
      </c>
      <c r="K35" s="242">
        <f t="shared" si="1"/>
        <v>29300</v>
      </c>
      <c r="L35" s="288"/>
      <c r="M35" s="288"/>
      <c r="N35" s="290"/>
      <c r="P35" s="286"/>
      <c r="Q35" s="286">
        <f t="shared" si="2"/>
        <v>29300</v>
      </c>
      <c r="R35" s="324" t="s">
        <v>111</v>
      </c>
      <c r="AE35" s="195">
        <f t="shared" si="3"/>
        <v>29300</v>
      </c>
    </row>
    <row r="36" s="197" customFormat="1" ht="42" customHeight="1" spans="1:31">
      <c r="A36" s="231">
        <v>20</v>
      </c>
      <c r="B36" s="232" t="s">
        <v>112</v>
      </c>
      <c r="C36" s="233" t="s">
        <v>113</v>
      </c>
      <c r="D36" s="231" t="s">
        <v>21</v>
      </c>
      <c r="E36" s="231">
        <v>3</v>
      </c>
      <c r="F36" s="241">
        <v>5000000</v>
      </c>
      <c r="G36" s="242">
        <v>2</v>
      </c>
      <c r="H36" s="242">
        <v>33600</v>
      </c>
      <c r="I36" s="231">
        <v>1</v>
      </c>
      <c r="J36" s="242">
        <v>68420</v>
      </c>
      <c r="K36" s="242">
        <f t="shared" si="1"/>
        <v>68420</v>
      </c>
      <c r="L36" s="288"/>
      <c r="M36" s="288"/>
      <c r="N36" s="290" t="s">
        <v>39</v>
      </c>
      <c r="P36" s="286">
        <f>J36-H36</f>
        <v>34820</v>
      </c>
      <c r="Q36" s="286">
        <f t="shared" si="2"/>
        <v>1220</v>
      </c>
      <c r="R36" s="325"/>
      <c r="AE36" s="195">
        <f t="shared" si="3"/>
        <v>1220</v>
      </c>
    </row>
    <row r="37" s="197" customFormat="1" ht="40" customHeight="1" spans="1:31">
      <c r="A37" s="231">
        <v>21</v>
      </c>
      <c r="B37" s="232" t="s">
        <v>112</v>
      </c>
      <c r="C37" s="232" t="s">
        <v>114</v>
      </c>
      <c r="D37" s="231" t="s">
        <v>21</v>
      </c>
      <c r="E37" s="231">
        <v>3</v>
      </c>
      <c r="F37" s="243"/>
      <c r="G37" s="242">
        <v>2</v>
      </c>
      <c r="H37" s="242">
        <v>60000</v>
      </c>
      <c r="I37" s="231">
        <v>3</v>
      </c>
      <c r="J37" s="307">
        <v>3775723</v>
      </c>
      <c r="K37" s="242"/>
      <c r="L37" s="288"/>
      <c r="M37" s="288"/>
      <c r="N37" s="290" t="s">
        <v>115</v>
      </c>
      <c r="P37" s="286">
        <f>J37-H37</f>
        <v>3715723</v>
      </c>
      <c r="Q37" s="286">
        <f t="shared" si="2"/>
        <v>-120000</v>
      </c>
      <c r="R37" s="326" t="s">
        <v>111</v>
      </c>
      <c r="AE37" s="195">
        <f t="shared" si="3"/>
        <v>-120000</v>
      </c>
    </row>
    <row r="38" s="197" customFormat="1" ht="28" customHeight="1" spans="1:31">
      <c r="A38" s="231">
        <v>22</v>
      </c>
      <c r="B38" s="232" t="s">
        <v>109</v>
      </c>
      <c r="C38" s="232" t="s">
        <v>110</v>
      </c>
      <c r="D38" s="231" t="s">
        <v>21</v>
      </c>
      <c r="E38" s="231">
        <v>6</v>
      </c>
      <c r="F38" s="243"/>
      <c r="G38" s="242">
        <v>4</v>
      </c>
      <c r="H38" s="242">
        <v>29300</v>
      </c>
      <c r="I38" s="231">
        <v>3</v>
      </c>
      <c r="J38" s="308"/>
      <c r="K38" s="242">
        <f>J38*I38</f>
        <v>0</v>
      </c>
      <c r="L38" s="288" t="s">
        <v>116</v>
      </c>
      <c r="M38" s="288"/>
      <c r="N38" s="290"/>
      <c r="P38" s="286">
        <f>J38-H38</f>
        <v>-29300</v>
      </c>
      <c r="Q38" s="286">
        <f t="shared" si="2"/>
        <v>-117200</v>
      </c>
      <c r="R38" s="326"/>
      <c r="AE38" s="195">
        <f t="shared" ref="AE38:AE69" si="6">K38-G38*H38</f>
        <v>-117200</v>
      </c>
    </row>
    <row r="39" s="197" customFormat="1" ht="28" customHeight="1" spans="1:31">
      <c r="A39" s="231">
        <v>23</v>
      </c>
      <c r="B39" s="232" t="s">
        <v>117</v>
      </c>
      <c r="C39" s="232"/>
      <c r="D39" s="231" t="s">
        <v>21</v>
      </c>
      <c r="E39" s="231">
        <v>1</v>
      </c>
      <c r="F39" s="243"/>
      <c r="G39" s="242">
        <v>1</v>
      </c>
      <c r="H39" s="242">
        <v>30000</v>
      </c>
      <c r="I39" s="306">
        <v>1</v>
      </c>
      <c r="J39" s="308"/>
      <c r="K39" s="242">
        <f>J37*I39</f>
        <v>3775723</v>
      </c>
      <c r="L39" s="288" t="s">
        <v>118</v>
      </c>
      <c r="M39" s="288"/>
      <c r="N39" s="290" t="s">
        <v>119</v>
      </c>
      <c r="P39" s="286">
        <f>J37-H39</f>
        <v>3745723</v>
      </c>
      <c r="Q39" s="286">
        <f t="shared" si="2"/>
        <v>3745723</v>
      </c>
      <c r="R39" s="326"/>
      <c r="AE39" s="195">
        <f t="shared" si="6"/>
        <v>3745723</v>
      </c>
    </row>
    <row r="40" s="197" customFormat="1" ht="94" customHeight="1" spans="1:31">
      <c r="A40" s="231">
        <v>24</v>
      </c>
      <c r="B40" s="232" t="s">
        <v>120</v>
      </c>
      <c r="C40" s="232" t="s">
        <v>121</v>
      </c>
      <c r="D40" s="231" t="s">
        <v>21</v>
      </c>
      <c r="E40" s="231">
        <v>1</v>
      </c>
      <c r="F40" s="244"/>
      <c r="G40" s="242">
        <v>1</v>
      </c>
      <c r="H40" s="242">
        <v>4665600</v>
      </c>
      <c r="I40" s="309"/>
      <c r="J40" s="310"/>
      <c r="K40" s="242">
        <f t="shared" ref="K39:K70" si="7">J40*I40</f>
        <v>0</v>
      </c>
      <c r="L40" s="288" t="s">
        <v>122</v>
      </c>
      <c r="M40" s="288"/>
      <c r="N40" s="290" t="s">
        <v>123</v>
      </c>
      <c r="P40" s="286">
        <f>J40-H40</f>
        <v>-4665600</v>
      </c>
      <c r="Q40" s="286">
        <f t="shared" si="2"/>
        <v>-4665600</v>
      </c>
      <c r="R40" s="326"/>
      <c r="AE40" s="195">
        <f t="shared" si="6"/>
        <v>-4665600</v>
      </c>
    </row>
    <row r="41" s="194" customFormat="1" ht="27" customHeight="1" spans="1:31">
      <c r="A41" s="220" t="s">
        <v>124</v>
      </c>
      <c r="B41" s="221" t="s">
        <v>125</v>
      </c>
      <c r="C41" s="222"/>
      <c r="D41" s="223"/>
      <c r="E41" s="223"/>
      <c r="F41" s="224"/>
      <c r="G41" s="224"/>
      <c r="H41" s="224"/>
      <c r="I41" s="223"/>
      <c r="J41" s="224"/>
      <c r="K41" s="279">
        <f t="shared" si="7"/>
        <v>0</v>
      </c>
      <c r="L41" s="292"/>
      <c r="M41" s="292"/>
      <c r="N41" s="277"/>
      <c r="P41" s="296">
        <f t="shared" ref="P41:P72" si="8">J41-H41</f>
        <v>0</v>
      </c>
      <c r="Q41" s="282">
        <f t="shared" ref="Q39:Q70" si="9">K41-G41*H41</f>
        <v>0</v>
      </c>
      <c r="R41" s="278"/>
      <c r="AE41" s="195">
        <f t="shared" si="6"/>
        <v>0</v>
      </c>
    </row>
    <row r="42" s="196" customFormat="1" ht="58" customHeight="1" spans="1:31">
      <c r="A42" s="245">
        <v>1</v>
      </c>
      <c r="B42" s="246" t="s">
        <v>126</v>
      </c>
      <c r="C42" s="229" t="s">
        <v>127</v>
      </c>
      <c r="D42" s="228" t="s">
        <v>58</v>
      </c>
      <c r="E42" s="228">
        <f t="shared" ref="E42:E48" si="10">4*2</f>
        <v>8</v>
      </c>
      <c r="F42" s="247">
        <v>922500</v>
      </c>
      <c r="G42" s="247">
        <v>8</v>
      </c>
      <c r="H42" s="247">
        <v>270000</v>
      </c>
      <c r="I42" s="228">
        <f t="shared" ref="I42:I48" si="11">4*2</f>
        <v>8</v>
      </c>
      <c r="J42" s="247">
        <f>F42</f>
        <v>922500</v>
      </c>
      <c r="K42" s="247">
        <f t="shared" si="7"/>
        <v>7380000</v>
      </c>
      <c r="L42" s="283" t="s">
        <v>128</v>
      </c>
      <c r="M42" s="283"/>
      <c r="N42" s="284" t="s">
        <v>129</v>
      </c>
      <c r="P42" s="297">
        <f t="shared" si="8"/>
        <v>652500</v>
      </c>
      <c r="Q42" s="297">
        <f t="shared" si="9"/>
        <v>5220000</v>
      </c>
      <c r="R42" s="284" t="s">
        <v>130</v>
      </c>
      <c r="AE42" s="195">
        <f t="shared" si="6"/>
        <v>5220000</v>
      </c>
    </row>
    <row r="43" s="199" customFormat="1" ht="54" customHeight="1" spans="1:31">
      <c r="A43" s="248">
        <v>2</v>
      </c>
      <c r="B43" s="238" t="s">
        <v>131</v>
      </c>
      <c r="C43" s="238" t="s">
        <v>132</v>
      </c>
      <c r="D43" s="237" t="s">
        <v>21</v>
      </c>
      <c r="E43" s="237">
        <f>40*2</f>
        <v>80</v>
      </c>
      <c r="F43" s="249">
        <v>15600</v>
      </c>
      <c r="G43" s="249">
        <v>80</v>
      </c>
      <c r="H43" s="249">
        <v>12000</v>
      </c>
      <c r="I43" s="237">
        <f>40*2</f>
        <v>80</v>
      </c>
      <c r="J43" s="249">
        <f>F43</f>
        <v>15600</v>
      </c>
      <c r="K43" s="279">
        <f t="shared" si="7"/>
        <v>1248000</v>
      </c>
      <c r="L43" s="298" t="s">
        <v>133</v>
      </c>
      <c r="M43" s="298"/>
      <c r="N43" s="291" t="s">
        <v>115</v>
      </c>
      <c r="P43" s="296">
        <f t="shared" si="8"/>
        <v>3600</v>
      </c>
      <c r="Q43" s="282">
        <f t="shared" si="9"/>
        <v>288000</v>
      </c>
      <c r="R43" s="300" t="s">
        <v>134</v>
      </c>
      <c r="AE43" s="195">
        <f t="shared" si="6"/>
        <v>288000</v>
      </c>
    </row>
    <row r="44" s="199" customFormat="1" ht="30" customHeight="1" spans="1:31">
      <c r="A44" s="248">
        <v>3</v>
      </c>
      <c r="B44" s="238" t="s">
        <v>135</v>
      </c>
      <c r="C44" s="250" t="s">
        <v>136</v>
      </c>
      <c r="D44" s="237" t="s">
        <v>58</v>
      </c>
      <c r="E44" s="237">
        <f t="shared" si="10"/>
        <v>8</v>
      </c>
      <c r="F44" s="249">
        <v>27800</v>
      </c>
      <c r="G44" s="249">
        <v>8</v>
      </c>
      <c r="H44" s="249">
        <v>4500</v>
      </c>
      <c r="I44" s="237">
        <f t="shared" si="11"/>
        <v>8</v>
      </c>
      <c r="J44" s="249">
        <f>F44</f>
        <v>27800</v>
      </c>
      <c r="K44" s="279">
        <f t="shared" si="7"/>
        <v>222400</v>
      </c>
      <c r="L44" s="298" t="s">
        <v>128</v>
      </c>
      <c r="M44" s="298"/>
      <c r="N44" s="291" t="s">
        <v>115</v>
      </c>
      <c r="P44" s="296">
        <f t="shared" si="8"/>
        <v>23300</v>
      </c>
      <c r="Q44" s="282">
        <f t="shared" si="9"/>
        <v>186400</v>
      </c>
      <c r="R44" s="303"/>
      <c r="AE44" s="195">
        <f t="shared" si="6"/>
        <v>186400</v>
      </c>
    </row>
    <row r="45" s="199" customFormat="1" ht="38" customHeight="1" spans="1:31">
      <c r="A45" s="248">
        <v>4</v>
      </c>
      <c r="B45" s="238" t="s">
        <v>137</v>
      </c>
      <c r="C45" s="238" t="s">
        <v>138</v>
      </c>
      <c r="D45" s="237" t="s">
        <v>139</v>
      </c>
      <c r="E45" s="237">
        <f t="shared" si="10"/>
        <v>8</v>
      </c>
      <c r="F45" s="249">
        <v>22290</v>
      </c>
      <c r="G45" s="249">
        <v>8</v>
      </c>
      <c r="H45" s="249">
        <v>10500</v>
      </c>
      <c r="I45" s="237">
        <f t="shared" si="11"/>
        <v>8</v>
      </c>
      <c r="J45" s="249">
        <v>10500</v>
      </c>
      <c r="K45" s="279">
        <f t="shared" si="7"/>
        <v>84000</v>
      </c>
      <c r="L45" s="298" t="s">
        <v>128</v>
      </c>
      <c r="M45" s="298"/>
      <c r="N45" s="291" t="s">
        <v>115</v>
      </c>
      <c r="P45" s="296">
        <f t="shared" si="8"/>
        <v>0</v>
      </c>
      <c r="Q45" s="282">
        <f t="shared" si="9"/>
        <v>0</v>
      </c>
      <c r="R45" s="301"/>
      <c r="AE45" s="195">
        <f t="shared" si="6"/>
        <v>0</v>
      </c>
    </row>
    <row r="46" s="199" customFormat="1" ht="41" customHeight="1" spans="1:31">
      <c r="A46" s="248">
        <v>5</v>
      </c>
      <c r="B46" s="238" t="s">
        <v>140</v>
      </c>
      <c r="C46" s="238" t="s">
        <v>141</v>
      </c>
      <c r="D46" s="237" t="s">
        <v>28</v>
      </c>
      <c r="E46" s="237">
        <f t="shared" si="10"/>
        <v>8</v>
      </c>
      <c r="F46" s="249">
        <v>18500</v>
      </c>
      <c r="G46" s="249">
        <v>8</v>
      </c>
      <c r="H46" s="249">
        <v>6900</v>
      </c>
      <c r="I46" s="237">
        <f t="shared" si="11"/>
        <v>8</v>
      </c>
      <c r="J46" s="249">
        <v>6900</v>
      </c>
      <c r="K46" s="279">
        <f t="shared" si="7"/>
        <v>55200</v>
      </c>
      <c r="L46" s="298" t="s">
        <v>128</v>
      </c>
      <c r="M46" s="298"/>
      <c r="N46" s="291" t="s">
        <v>115</v>
      </c>
      <c r="P46" s="296">
        <f t="shared" si="8"/>
        <v>0</v>
      </c>
      <c r="Q46" s="282">
        <f t="shared" si="9"/>
        <v>0</v>
      </c>
      <c r="R46" s="301"/>
      <c r="AE46" s="195">
        <f t="shared" si="6"/>
        <v>0</v>
      </c>
    </row>
    <row r="47" s="199" customFormat="1" ht="30" customHeight="1" spans="1:31">
      <c r="A47" s="248">
        <v>6</v>
      </c>
      <c r="B47" s="238" t="s">
        <v>142</v>
      </c>
      <c r="C47" s="238" t="s">
        <v>143</v>
      </c>
      <c r="D47" s="237" t="s">
        <v>21</v>
      </c>
      <c r="E47" s="237">
        <f t="shared" si="10"/>
        <v>8</v>
      </c>
      <c r="F47" s="249">
        <v>19630</v>
      </c>
      <c r="G47" s="249">
        <v>8</v>
      </c>
      <c r="H47" s="249">
        <v>7933.33333333333</v>
      </c>
      <c r="I47" s="237">
        <f t="shared" si="11"/>
        <v>8</v>
      </c>
      <c r="J47" s="249">
        <f>17000/1.8*0.7*1.2</f>
        <v>7933.33333333333</v>
      </c>
      <c r="K47" s="279">
        <f t="shared" si="7"/>
        <v>63466.6666666666</v>
      </c>
      <c r="L47" s="298" t="s">
        <v>144</v>
      </c>
      <c r="M47" s="298"/>
      <c r="N47" s="291" t="s">
        <v>115</v>
      </c>
      <c r="P47" s="296">
        <f t="shared" si="8"/>
        <v>0</v>
      </c>
      <c r="Q47" s="282">
        <f t="shared" si="9"/>
        <v>0</v>
      </c>
      <c r="R47" s="301"/>
      <c r="AE47" s="195">
        <f t="shared" si="6"/>
        <v>0</v>
      </c>
    </row>
    <row r="48" s="199" customFormat="1" ht="30" customHeight="1" spans="1:31">
      <c r="A48" s="248">
        <v>7</v>
      </c>
      <c r="B48" s="238" t="s">
        <v>105</v>
      </c>
      <c r="C48" s="238" t="s">
        <v>145</v>
      </c>
      <c r="D48" s="237" t="s">
        <v>58</v>
      </c>
      <c r="E48" s="237">
        <f t="shared" si="10"/>
        <v>8</v>
      </c>
      <c r="F48" s="249">
        <v>2417</v>
      </c>
      <c r="G48" s="249">
        <v>8</v>
      </c>
      <c r="H48" s="249">
        <v>850</v>
      </c>
      <c r="I48" s="237">
        <f t="shared" si="11"/>
        <v>8</v>
      </c>
      <c r="J48" s="249">
        <v>850</v>
      </c>
      <c r="K48" s="279">
        <f t="shared" si="7"/>
        <v>6800</v>
      </c>
      <c r="L48" s="298" t="s">
        <v>146</v>
      </c>
      <c r="M48" s="298"/>
      <c r="N48" s="291"/>
      <c r="P48" s="296">
        <f t="shared" si="8"/>
        <v>0</v>
      </c>
      <c r="Q48" s="282">
        <f t="shared" si="9"/>
        <v>0</v>
      </c>
      <c r="R48" s="301"/>
      <c r="AE48" s="195">
        <f t="shared" si="6"/>
        <v>0</v>
      </c>
    </row>
    <row r="49" s="200" customFormat="1" ht="25" customHeight="1" spans="1:31">
      <c r="A49" s="220" t="s">
        <v>147</v>
      </c>
      <c r="B49" s="221" t="s">
        <v>148</v>
      </c>
      <c r="C49" s="222"/>
      <c r="D49" s="220"/>
      <c r="E49" s="220"/>
      <c r="F49" s="251"/>
      <c r="G49" s="251"/>
      <c r="H49" s="251"/>
      <c r="I49" s="220"/>
      <c r="J49" s="251"/>
      <c r="K49" s="279">
        <f t="shared" si="7"/>
        <v>0</v>
      </c>
      <c r="L49" s="276"/>
      <c r="M49" s="276"/>
      <c r="N49" s="311"/>
      <c r="P49" s="296">
        <f t="shared" si="8"/>
        <v>0</v>
      </c>
      <c r="Q49" s="282">
        <f t="shared" si="9"/>
        <v>0</v>
      </c>
      <c r="R49" s="327"/>
      <c r="AE49" s="195">
        <f t="shared" si="6"/>
        <v>0</v>
      </c>
    </row>
    <row r="50" s="201" customFormat="1" ht="58" customHeight="1" spans="1:31">
      <c r="A50" s="252"/>
      <c r="B50" s="253" t="s">
        <v>149</v>
      </c>
      <c r="C50" s="254" t="s">
        <v>150</v>
      </c>
      <c r="D50" s="231" t="s">
        <v>58</v>
      </c>
      <c r="E50" s="252">
        <v>4</v>
      </c>
      <c r="F50" s="255">
        <v>85667</v>
      </c>
      <c r="G50" s="255">
        <v>2</v>
      </c>
      <c r="H50" s="255">
        <v>63500</v>
      </c>
      <c r="I50" s="252">
        <v>2</v>
      </c>
      <c r="J50" s="255">
        <f>F50</f>
        <v>85667</v>
      </c>
      <c r="K50" s="242">
        <f t="shared" si="7"/>
        <v>171334</v>
      </c>
      <c r="L50" s="312"/>
      <c r="M50" s="312"/>
      <c r="N50" s="290" t="s">
        <v>115</v>
      </c>
      <c r="P50" s="286">
        <f t="shared" si="8"/>
        <v>22167</v>
      </c>
      <c r="Q50" s="286">
        <f t="shared" si="9"/>
        <v>44334</v>
      </c>
      <c r="R50" s="328" t="s">
        <v>151</v>
      </c>
      <c r="AE50" s="195">
        <f t="shared" si="6"/>
        <v>44334</v>
      </c>
    </row>
    <row r="51" s="201" customFormat="1" ht="72" customHeight="1" spans="1:31">
      <c r="A51" s="252"/>
      <c r="B51" s="253" t="s">
        <v>152</v>
      </c>
      <c r="C51" s="254" t="s">
        <v>153</v>
      </c>
      <c r="D51" s="231" t="s">
        <v>58</v>
      </c>
      <c r="E51" s="252">
        <v>2</v>
      </c>
      <c r="F51" s="255">
        <v>104300</v>
      </c>
      <c r="G51" s="255">
        <v>2</v>
      </c>
      <c r="H51" s="255">
        <v>68950</v>
      </c>
      <c r="I51" s="252">
        <v>2</v>
      </c>
      <c r="J51" s="255">
        <f>F51</f>
        <v>104300</v>
      </c>
      <c r="K51" s="242">
        <f t="shared" si="7"/>
        <v>208600</v>
      </c>
      <c r="L51" s="312"/>
      <c r="M51" s="312"/>
      <c r="N51" s="290" t="s">
        <v>115</v>
      </c>
      <c r="P51" s="286">
        <f t="shared" si="8"/>
        <v>35350</v>
      </c>
      <c r="Q51" s="286">
        <f t="shared" si="9"/>
        <v>70700</v>
      </c>
      <c r="R51" s="328" t="s">
        <v>151</v>
      </c>
      <c r="AE51" s="195">
        <f t="shared" si="6"/>
        <v>70700</v>
      </c>
    </row>
    <row r="52" s="201" customFormat="1" ht="47" customHeight="1" spans="1:31">
      <c r="A52" s="252"/>
      <c r="B52" s="253" t="s">
        <v>154</v>
      </c>
      <c r="C52" s="254" t="s">
        <v>155</v>
      </c>
      <c r="D52" s="231" t="s">
        <v>58</v>
      </c>
      <c r="E52" s="252">
        <v>6</v>
      </c>
      <c r="F52" s="255">
        <v>45841</v>
      </c>
      <c r="G52" s="255">
        <v>6</v>
      </c>
      <c r="H52" s="255">
        <v>8500</v>
      </c>
      <c r="I52" s="252">
        <v>6</v>
      </c>
      <c r="J52" s="255">
        <f>F52</f>
        <v>45841</v>
      </c>
      <c r="K52" s="242">
        <f t="shared" si="7"/>
        <v>275046</v>
      </c>
      <c r="L52" s="312"/>
      <c r="M52" s="312"/>
      <c r="N52" s="290" t="s">
        <v>115</v>
      </c>
      <c r="P52" s="286">
        <f t="shared" si="8"/>
        <v>37341</v>
      </c>
      <c r="Q52" s="286">
        <f t="shared" si="9"/>
        <v>224046</v>
      </c>
      <c r="R52" s="328" t="s">
        <v>151</v>
      </c>
      <c r="AE52" s="195">
        <f t="shared" si="6"/>
        <v>224046</v>
      </c>
    </row>
    <row r="53" s="201" customFormat="1" ht="72" customHeight="1" spans="1:31">
      <c r="A53" s="252"/>
      <c r="B53" s="253" t="s">
        <v>156</v>
      </c>
      <c r="C53" s="254" t="s">
        <v>157</v>
      </c>
      <c r="D53" s="231" t="s">
        <v>58</v>
      </c>
      <c r="E53" s="252">
        <v>2</v>
      </c>
      <c r="F53" s="255">
        <v>850000</v>
      </c>
      <c r="G53" s="255">
        <v>2</v>
      </c>
      <c r="H53" s="255">
        <v>35800</v>
      </c>
      <c r="I53" s="252">
        <v>2</v>
      </c>
      <c r="J53" s="255">
        <f>122000</f>
        <v>122000</v>
      </c>
      <c r="K53" s="242">
        <f t="shared" si="7"/>
        <v>244000</v>
      </c>
      <c r="L53" s="312"/>
      <c r="M53" s="312"/>
      <c r="N53" s="290" t="s">
        <v>115</v>
      </c>
      <c r="P53" s="286">
        <f t="shared" si="8"/>
        <v>86200</v>
      </c>
      <c r="Q53" s="286">
        <f t="shared" si="9"/>
        <v>172400</v>
      </c>
      <c r="R53" s="328" t="s">
        <v>158</v>
      </c>
      <c r="S53" s="329" t="s">
        <v>159</v>
      </c>
      <c r="AE53" s="195">
        <f t="shared" si="6"/>
        <v>172400</v>
      </c>
    </row>
    <row r="54" s="201" customFormat="1" ht="60" customHeight="1" spans="1:31">
      <c r="A54" s="252"/>
      <c r="B54" s="253" t="s">
        <v>160</v>
      </c>
      <c r="C54" s="254" t="s">
        <v>161</v>
      </c>
      <c r="D54" s="231" t="s">
        <v>58</v>
      </c>
      <c r="E54" s="252">
        <v>2</v>
      </c>
      <c r="F54" s="255"/>
      <c r="G54" s="255">
        <v>1</v>
      </c>
      <c r="H54" s="255">
        <v>9831</v>
      </c>
      <c r="I54" s="252">
        <v>1</v>
      </c>
      <c r="J54" s="255">
        <v>19112</v>
      </c>
      <c r="K54" s="242">
        <f t="shared" si="7"/>
        <v>19112</v>
      </c>
      <c r="L54" s="312"/>
      <c r="M54" s="312"/>
      <c r="N54" s="290" t="s">
        <v>115</v>
      </c>
      <c r="P54" s="286">
        <f t="shared" si="8"/>
        <v>9281</v>
      </c>
      <c r="Q54" s="286">
        <f t="shared" si="9"/>
        <v>9281</v>
      </c>
      <c r="R54" s="328" t="s">
        <v>46</v>
      </c>
      <c r="AE54" s="195">
        <f t="shared" si="6"/>
        <v>9281</v>
      </c>
    </row>
    <row r="55" s="201" customFormat="1" ht="63" customHeight="1" spans="1:31">
      <c r="A55" s="252"/>
      <c r="B55" s="253" t="s">
        <v>162</v>
      </c>
      <c r="C55" s="254" t="s">
        <v>163</v>
      </c>
      <c r="D55" s="231" t="s">
        <v>164</v>
      </c>
      <c r="E55" s="252"/>
      <c r="F55" s="255"/>
      <c r="G55" s="255">
        <v>180</v>
      </c>
      <c r="H55" s="255">
        <v>300</v>
      </c>
      <c r="I55" s="252">
        <v>180</v>
      </c>
      <c r="J55" s="255">
        <v>1800</v>
      </c>
      <c r="K55" s="242">
        <f t="shared" si="7"/>
        <v>324000</v>
      </c>
      <c r="L55" s="312"/>
      <c r="M55" s="312"/>
      <c r="N55" s="290" t="s">
        <v>165</v>
      </c>
      <c r="P55" s="286">
        <f t="shared" si="8"/>
        <v>1500</v>
      </c>
      <c r="Q55" s="286">
        <f t="shared" si="9"/>
        <v>270000</v>
      </c>
      <c r="R55" s="328" t="s">
        <v>166</v>
      </c>
      <c r="AE55" s="195">
        <f t="shared" si="6"/>
        <v>270000</v>
      </c>
    </row>
    <row r="56" s="202" customFormat="1" ht="30" customHeight="1" spans="1:31">
      <c r="A56" s="256"/>
      <c r="B56" s="257" t="s">
        <v>167</v>
      </c>
      <c r="C56" s="258" t="s">
        <v>168</v>
      </c>
      <c r="D56" s="256" t="s">
        <v>169</v>
      </c>
      <c r="E56" s="256"/>
      <c r="F56" s="259"/>
      <c r="G56" s="259">
        <v>2</v>
      </c>
      <c r="H56" s="259">
        <v>11130</v>
      </c>
      <c r="I56" s="256">
        <v>2</v>
      </c>
      <c r="J56" s="259">
        <v>11130</v>
      </c>
      <c r="K56" s="279">
        <f t="shared" si="7"/>
        <v>22260</v>
      </c>
      <c r="L56" s="313"/>
      <c r="M56" s="313"/>
      <c r="N56" s="291" t="s">
        <v>115</v>
      </c>
      <c r="P56" s="296">
        <f t="shared" si="8"/>
        <v>0</v>
      </c>
      <c r="Q56" s="282">
        <f t="shared" si="9"/>
        <v>0</v>
      </c>
      <c r="R56" s="330"/>
      <c r="AE56" s="195">
        <f t="shared" si="6"/>
        <v>0</v>
      </c>
    </row>
    <row r="57" s="202" customFormat="1" ht="30" customHeight="1" spans="1:31">
      <c r="A57" s="256"/>
      <c r="B57" s="257" t="s">
        <v>167</v>
      </c>
      <c r="C57" s="258" t="s">
        <v>170</v>
      </c>
      <c r="D57" s="256" t="s">
        <v>169</v>
      </c>
      <c r="E57" s="256"/>
      <c r="F57" s="259"/>
      <c r="G57" s="259">
        <v>2</v>
      </c>
      <c r="H57" s="259">
        <v>50900</v>
      </c>
      <c r="I57" s="256">
        <v>2</v>
      </c>
      <c r="J57" s="259">
        <v>50900</v>
      </c>
      <c r="K57" s="279">
        <f t="shared" si="7"/>
        <v>101800</v>
      </c>
      <c r="L57" s="313"/>
      <c r="M57" s="313"/>
      <c r="N57" s="291" t="s">
        <v>115</v>
      </c>
      <c r="P57" s="296">
        <f t="shared" si="8"/>
        <v>0</v>
      </c>
      <c r="Q57" s="282">
        <f t="shared" si="9"/>
        <v>0</v>
      </c>
      <c r="R57" s="330"/>
      <c r="AE57" s="195">
        <f t="shared" si="6"/>
        <v>0</v>
      </c>
    </row>
    <row r="58" s="201" customFormat="1" ht="90" customHeight="1" spans="1:31">
      <c r="A58" s="252"/>
      <c r="B58" s="253" t="s">
        <v>171</v>
      </c>
      <c r="C58" s="254" t="s">
        <v>172</v>
      </c>
      <c r="D58" s="252" t="s">
        <v>28</v>
      </c>
      <c r="E58" s="252"/>
      <c r="F58" s="255"/>
      <c r="G58" s="255">
        <v>2</v>
      </c>
      <c r="H58" s="255">
        <v>6750</v>
      </c>
      <c r="I58" s="252">
        <v>2</v>
      </c>
      <c r="J58" s="255">
        <v>19012</v>
      </c>
      <c r="K58" s="242">
        <f t="shared" si="7"/>
        <v>38024</v>
      </c>
      <c r="L58" s="312"/>
      <c r="M58" s="312"/>
      <c r="N58" s="290" t="s">
        <v>115</v>
      </c>
      <c r="P58" s="286">
        <f t="shared" si="8"/>
        <v>12262</v>
      </c>
      <c r="Q58" s="286">
        <f t="shared" si="9"/>
        <v>24524</v>
      </c>
      <c r="R58" s="328" t="s">
        <v>46</v>
      </c>
      <c r="AE58" s="195">
        <f t="shared" si="6"/>
        <v>24524</v>
      </c>
    </row>
    <row r="59" s="202" customFormat="1" ht="30" customHeight="1" spans="1:31">
      <c r="A59" s="256"/>
      <c r="B59" s="257" t="s">
        <v>173</v>
      </c>
      <c r="C59" s="258" t="s">
        <v>89</v>
      </c>
      <c r="D59" s="256" t="s">
        <v>28</v>
      </c>
      <c r="E59" s="256"/>
      <c r="F59" s="259"/>
      <c r="G59" s="259">
        <v>6</v>
      </c>
      <c r="H59" s="259">
        <v>3280</v>
      </c>
      <c r="I59" s="256">
        <v>6</v>
      </c>
      <c r="J59" s="259">
        <v>3152</v>
      </c>
      <c r="K59" s="279">
        <f t="shared" si="7"/>
        <v>18912</v>
      </c>
      <c r="L59" s="313"/>
      <c r="M59" s="313"/>
      <c r="N59" s="291" t="s">
        <v>174</v>
      </c>
      <c r="P59" s="296">
        <f t="shared" si="8"/>
        <v>-128</v>
      </c>
      <c r="Q59" s="282">
        <f t="shared" si="9"/>
        <v>-768</v>
      </c>
      <c r="R59" s="330"/>
      <c r="AE59" s="195">
        <f t="shared" si="6"/>
        <v>-768</v>
      </c>
    </row>
    <row r="60" s="201" customFormat="1" ht="99" customHeight="1" spans="1:31">
      <c r="A60" s="252"/>
      <c r="B60" s="253" t="s">
        <v>175</v>
      </c>
      <c r="C60" s="254" t="s">
        <v>176</v>
      </c>
      <c r="D60" s="252" t="s">
        <v>28</v>
      </c>
      <c r="E60" s="252"/>
      <c r="F60" s="255"/>
      <c r="G60" s="255">
        <v>6</v>
      </c>
      <c r="H60" s="255">
        <v>11978</v>
      </c>
      <c r="I60" s="252">
        <v>6</v>
      </c>
      <c r="J60" s="255">
        <v>19012</v>
      </c>
      <c r="K60" s="242">
        <f t="shared" si="7"/>
        <v>114072</v>
      </c>
      <c r="L60" s="312"/>
      <c r="M60" s="312"/>
      <c r="N60" s="290" t="s">
        <v>115</v>
      </c>
      <c r="P60" s="286">
        <f t="shared" si="8"/>
        <v>7034</v>
      </c>
      <c r="Q60" s="286">
        <f t="shared" si="9"/>
        <v>42204</v>
      </c>
      <c r="R60" s="255" t="str">
        <f>R12</f>
        <v>根据建设单位的品牌需求书，对比慧讯网询价，按建设单位完善的报价单计取</v>
      </c>
      <c r="AE60" s="195">
        <f t="shared" si="6"/>
        <v>42204</v>
      </c>
    </row>
    <row r="61" s="203" customFormat="1" ht="30" customHeight="1" spans="1:31">
      <c r="A61" s="260" t="s">
        <v>177</v>
      </c>
      <c r="B61" s="261" t="s">
        <v>178</v>
      </c>
      <c r="C61" s="262"/>
      <c r="D61" s="263"/>
      <c r="E61" s="263"/>
      <c r="F61" s="264"/>
      <c r="G61" s="264"/>
      <c r="H61" s="264"/>
      <c r="I61" s="263"/>
      <c r="J61" s="264"/>
      <c r="K61" s="279">
        <f t="shared" ref="K61:K66" si="12">J61*I61</f>
        <v>0</v>
      </c>
      <c r="L61" s="314"/>
      <c r="M61" s="314"/>
      <c r="N61" s="315"/>
      <c r="P61" s="296">
        <f t="shared" si="8"/>
        <v>0</v>
      </c>
      <c r="Q61" s="282">
        <f t="shared" si="9"/>
        <v>0</v>
      </c>
      <c r="R61" s="331"/>
      <c r="AE61" s="195">
        <f t="shared" si="6"/>
        <v>0</v>
      </c>
    </row>
    <row r="62" s="199" customFormat="1" ht="37" customHeight="1" spans="1:31">
      <c r="A62" s="248">
        <v>1</v>
      </c>
      <c r="B62" s="265" t="s">
        <v>179</v>
      </c>
      <c r="C62" s="238" t="s">
        <v>180</v>
      </c>
      <c r="D62" s="237" t="s">
        <v>58</v>
      </c>
      <c r="E62" s="237">
        <v>2</v>
      </c>
      <c r="F62" s="239">
        <v>25000</v>
      </c>
      <c r="G62" s="239">
        <v>2</v>
      </c>
      <c r="H62" s="239">
        <v>25000</v>
      </c>
      <c r="I62" s="237">
        <v>2</v>
      </c>
      <c r="J62" s="239">
        <v>25000</v>
      </c>
      <c r="K62" s="279">
        <f t="shared" si="12"/>
        <v>50000</v>
      </c>
      <c r="L62" s="316" t="s">
        <v>181</v>
      </c>
      <c r="M62" s="316"/>
      <c r="N62" s="291" t="s">
        <v>104</v>
      </c>
      <c r="P62" s="296">
        <f t="shared" si="8"/>
        <v>0</v>
      </c>
      <c r="Q62" s="282">
        <f t="shared" si="9"/>
        <v>0</v>
      </c>
      <c r="R62" s="301"/>
      <c r="AE62" s="195">
        <f t="shared" si="6"/>
        <v>0</v>
      </c>
    </row>
    <row r="63" s="198" customFormat="1" ht="72" customHeight="1" spans="1:31">
      <c r="A63" s="266">
        <v>2</v>
      </c>
      <c r="B63" s="267" t="s">
        <v>182</v>
      </c>
      <c r="C63" s="235" t="s">
        <v>183</v>
      </c>
      <c r="D63" s="234" t="s">
        <v>21</v>
      </c>
      <c r="E63" s="234">
        <v>2</v>
      </c>
      <c r="F63" s="236">
        <v>210600</v>
      </c>
      <c r="G63" s="236">
        <v>2</v>
      </c>
      <c r="H63" s="236"/>
      <c r="I63" s="234">
        <v>2</v>
      </c>
      <c r="J63" s="236">
        <v>100000</v>
      </c>
      <c r="K63" s="279">
        <f t="shared" si="12"/>
        <v>200000</v>
      </c>
      <c r="L63" s="317" t="s">
        <v>184</v>
      </c>
      <c r="M63" s="317"/>
      <c r="N63" s="295" t="s">
        <v>185</v>
      </c>
      <c r="P63" s="296">
        <f t="shared" si="8"/>
        <v>100000</v>
      </c>
      <c r="Q63" s="282">
        <f t="shared" si="9"/>
        <v>200000</v>
      </c>
      <c r="R63" s="295" t="s">
        <v>186</v>
      </c>
      <c r="AE63" s="195">
        <f t="shared" si="6"/>
        <v>200000</v>
      </c>
    </row>
    <row r="64" s="199" customFormat="1" ht="48" customHeight="1" spans="1:31">
      <c r="A64" s="248">
        <v>3</v>
      </c>
      <c r="B64" s="265" t="s">
        <v>187</v>
      </c>
      <c r="C64" s="238" t="s">
        <v>188</v>
      </c>
      <c r="D64" s="237" t="s">
        <v>21</v>
      </c>
      <c r="E64" s="237">
        <v>2</v>
      </c>
      <c r="F64" s="239">
        <v>39920</v>
      </c>
      <c r="G64" s="239">
        <v>2</v>
      </c>
      <c r="H64" s="239">
        <v>39920</v>
      </c>
      <c r="I64" s="237">
        <v>2</v>
      </c>
      <c r="J64" s="239">
        <f t="shared" ref="J64:J69" si="13">F64</f>
        <v>39920</v>
      </c>
      <c r="K64" s="279">
        <f t="shared" si="12"/>
        <v>79840</v>
      </c>
      <c r="L64" s="316" t="s">
        <v>189</v>
      </c>
      <c r="M64" s="316"/>
      <c r="N64" s="291" t="s">
        <v>104</v>
      </c>
      <c r="P64" s="296">
        <f t="shared" si="8"/>
        <v>0</v>
      </c>
      <c r="Q64" s="282">
        <f t="shared" si="9"/>
        <v>0</v>
      </c>
      <c r="R64" s="291" t="s">
        <v>134</v>
      </c>
      <c r="AE64" s="195">
        <f t="shared" si="6"/>
        <v>0</v>
      </c>
    </row>
    <row r="65" s="199" customFormat="1" ht="33" customHeight="1" spans="1:31">
      <c r="A65" s="248">
        <v>4</v>
      </c>
      <c r="B65" s="265" t="s">
        <v>190</v>
      </c>
      <c r="C65" s="238" t="s">
        <v>191</v>
      </c>
      <c r="D65" s="237" t="s">
        <v>28</v>
      </c>
      <c r="E65" s="237">
        <v>2</v>
      </c>
      <c r="F65" s="239">
        <v>2700</v>
      </c>
      <c r="G65" s="239">
        <v>2</v>
      </c>
      <c r="H65" s="239">
        <v>2700</v>
      </c>
      <c r="I65" s="237">
        <v>2</v>
      </c>
      <c r="J65" s="239">
        <f t="shared" si="13"/>
        <v>2700</v>
      </c>
      <c r="K65" s="279">
        <f t="shared" si="12"/>
        <v>5400</v>
      </c>
      <c r="L65" s="316" t="s">
        <v>192</v>
      </c>
      <c r="M65" s="316"/>
      <c r="N65" s="291" t="s">
        <v>104</v>
      </c>
      <c r="P65" s="296">
        <f t="shared" si="8"/>
        <v>0</v>
      </c>
      <c r="Q65" s="282">
        <f t="shared" si="9"/>
        <v>0</v>
      </c>
      <c r="R65" s="301"/>
      <c r="AE65" s="195">
        <f t="shared" si="6"/>
        <v>0</v>
      </c>
    </row>
    <row r="66" s="199" customFormat="1" ht="31" customHeight="1" spans="1:31">
      <c r="A66" s="248">
        <v>5</v>
      </c>
      <c r="B66" s="265" t="s">
        <v>193</v>
      </c>
      <c r="C66" s="238" t="s">
        <v>194</v>
      </c>
      <c r="D66" s="237" t="s">
        <v>28</v>
      </c>
      <c r="E66" s="237">
        <v>2</v>
      </c>
      <c r="F66" s="239">
        <v>2879.52</v>
      </c>
      <c r="G66" s="239">
        <v>2</v>
      </c>
      <c r="H66" s="239">
        <v>2879.52</v>
      </c>
      <c r="I66" s="237">
        <v>2</v>
      </c>
      <c r="J66" s="239">
        <f t="shared" si="13"/>
        <v>2879.52</v>
      </c>
      <c r="K66" s="279">
        <f t="shared" si="12"/>
        <v>5759.04</v>
      </c>
      <c r="L66" s="316" t="s">
        <v>192</v>
      </c>
      <c r="M66" s="316"/>
      <c r="N66" s="291" t="s">
        <v>104</v>
      </c>
      <c r="P66" s="296">
        <f t="shared" si="8"/>
        <v>0</v>
      </c>
      <c r="Q66" s="282">
        <f t="shared" si="9"/>
        <v>0</v>
      </c>
      <c r="R66" s="301"/>
      <c r="AE66" s="195">
        <f t="shared" si="6"/>
        <v>0</v>
      </c>
    </row>
    <row r="67" s="199" customFormat="1" ht="31" customHeight="1" spans="1:31">
      <c r="A67" s="248">
        <v>6</v>
      </c>
      <c r="B67" s="265" t="s">
        <v>195</v>
      </c>
      <c r="C67" s="250" t="s">
        <v>196</v>
      </c>
      <c r="D67" s="237" t="s">
        <v>28</v>
      </c>
      <c r="E67" s="237">
        <v>700</v>
      </c>
      <c r="F67" s="239">
        <v>100</v>
      </c>
      <c r="G67" s="239">
        <v>700</v>
      </c>
      <c r="H67" s="239">
        <v>100</v>
      </c>
      <c r="I67" s="237">
        <v>700</v>
      </c>
      <c r="J67" s="239">
        <f t="shared" si="13"/>
        <v>100</v>
      </c>
      <c r="K67" s="279">
        <f t="shared" ref="K67:K98" si="14">J67*I67</f>
        <v>70000</v>
      </c>
      <c r="L67" s="316" t="s">
        <v>192</v>
      </c>
      <c r="M67" s="316"/>
      <c r="N67" s="291" t="s">
        <v>104</v>
      </c>
      <c r="P67" s="296">
        <f t="shared" si="8"/>
        <v>0</v>
      </c>
      <c r="Q67" s="282">
        <f t="shared" si="9"/>
        <v>0</v>
      </c>
      <c r="R67" s="301"/>
      <c r="AE67" s="195">
        <f t="shared" si="6"/>
        <v>0</v>
      </c>
    </row>
    <row r="68" s="197" customFormat="1" ht="27" customHeight="1" spans="1:31">
      <c r="A68" s="332">
        <v>7</v>
      </c>
      <c r="B68" s="333" t="s">
        <v>88</v>
      </c>
      <c r="C68" s="232" t="s">
        <v>197</v>
      </c>
      <c r="D68" s="231" t="s">
        <v>28</v>
      </c>
      <c r="E68" s="231">
        <v>2</v>
      </c>
      <c r="F68" s="233">
        <v>4500</v>
      </c>
      <c r="G68" s="233">
        <v>2</v>
      </c>
      <c r="H68" s="233">
        <v>1060</v>
      </c>
      <c r="I68" s="231">
        <v>2</v>
      </c>
      <c r="J68" s="233">
        <f t="shared" si="13"/>
        <v>4500</v>
      </c>
      <c r="K68" s="242">
        <f t="shared" si="14"/>
        <v>9000</v>
      </c>
      <c r="L68" s="354" t="s">
        <v>198</v>
      </c>
      <c r="M68" s="354"/>
      <c r="N68" s="290" t="s">
        <v>115</v>
      </c>
      <c r="P68" s="286">
        <f t="shared" si="8"/>
        <v>3440</v>
      </c>
      <c r="Q68" s="286">
        <f t="shared" si="9"/>
        <v>6880</v>
      </c>
      <c r="R68" s="318" t="s">
        <v>199</v>
      </c>
      <c r="AE68" s="195">
        <f t="shared" si="6"/>
        <v>6880</v>
      </c>
    </row>
    <row r="69" s="197" customFormat="1" ht="29" customHeight="1" spans="1:31">
      <c r="A69" s="332">
        <v>8</v>
      </c>
      <c r="B69" s="333" t="s">
        <v>88</v>
      </c>
      <c r="C69" s="232" t="s">
        <v>200</v>
      </c>
      <c r="D69" s="231" t="s">
        <v>28</v>
      </c>
      <c r="E69" s="231">
        <v>2</v>
      </c>
      <c r="F69" s="233">
        <v>3650</v>
      </c>
      <c r="G69" s="233">
        <v>2</v>
      </c>
      <c r="H69" s="233">
        <v>840</v>
      </c>
      <c r="I69" s="231">
        <v>2</v>
      </c>
      <c r="J69" s="233">
        <f t="shared" si="13"/>
        <v>3650</v>
      </c>
      <c r="K69" s="242">
        <f t="shared" si="14"/>
        <v>7300</v>
      </c>
      <c r="L69" s="354" t="s">
        <v>198</v>
      </c>
      <c r="M69" s="354"/>
      <c r="N69" s="290" t="s">
        <v>201</v>
      </c>
      <c r="P69" s="286">
        <f t="shared" si="8"/>
        <v>2810</v>
      </c>
      <c r="Q69" s="286">
        <f t="shared" si="9"/>
        <v>5620</v>
      </c>
      <c r="R69" s="319"/>
      <c r="AE69" s="195">
        <f t="shared" si="6"/>
        <v>5620</v>
      </c>
    </row>
    <row r="70" s="194" customFormat="1" ht="86" customHeight="1" spans="1:31">
      <c r="A70" s="220" t="s">
        <v>202</v>
      </c>
      <c r="B70" s="221" t="s">
        <v>203</v>
      </c>
      <c r="C70" s="222"/>
      <c r="D70" s="220"/>
      <c r="E70" s="220"/>
      <c r="F70" s="251"/>
      <c r="G70" s="251">
        <v>1</v>
      </c>
      <c r="H70" s="251">
        <f>12500000</f>
        <v>12500000</v>
      </c>
      <c r="I70" s="220"/>
      <c r="J70" s="251"/>
      <c r="K70" s="279"/>
      <c r="L70" s="276" t="s">
        <v>204</v>
      </c>
      <c r="M70" s="276"/>
      <c r="N70" s="277"/>
      <c r="P70" s="296">
        <f t="shared" si="8"/>
        <v>-12500000</v>
      </c>
      <c r="Q70" s="282">
        <f t="shared" si="9"/>
        <v>-12500000</v>
      </c>
      <c r="R70" s="278"/>
      <c r="AE70" s="195">
        <f t="shared" ref="AE70:AE101" si="15">K70-G70*H70</f>
        <v>-12500000</v>
      </c>
    </row>
    <row r="71" s="204" customFormat="1" ht="47" customHeight="1" spans="1:31">
      <c r="A71" s="334">
        <v>1</v>
      </c>
      <c r="B71" s="335" t="s">
        <v>205</v>
      </c>
      <c r="C71" s="336" t="s">
        <v>206</v>
      </c>
      <c r="D71" s="334" t="s">
        <v>58</v>
      </c>
      <c r="E71" s="334">
        <v>6</v>
      </c>
      <c r="F71" s="337">
        <v>35342</v>
      </c>
      <c r="G71" s="337"/>
      <c r="H71" s="337"/>
      <c r="I71" s="337">
        <v>6</v>
      </c>
      <c r="J71" s="355">
        <v>11196</v>
      </c>
      <c r="K71" s="279">
        <f t="shared" si="14"/>
        <v>67176</v>
      </c>
      <c r="L71" s="334" t="s">
        <v>207</v>
      </c>
      <c r="M71" s="334"/>
      <c r="N71" s="356" t="s">
        <v>208</v>
      </c>
      <c r="P71" s="296">
        <f t="shared" si="8"/>
        <v>11196</v>
      </c>
      <c r="Q71" s="282">
        <f t="shared" ref="Q71:Q102" si="16">K71-G71*H71</f>
        <v>67176</v>
      </c>
      <c r="R71" s="356" t="s">
        <v>209</v>
      </c>
      <c r="AE71" s="195">
        <f t="shared" si="15"/>
        <v>67176</v>
      </c>
    </row>
    <row r="72" s="204" customFormat="1" ht="55" customHeight="1" spans="1:31">
      <c r="A72" s="334">
        <v>2</v>
      </c>
      <c r="B72" s="335" t="s">
        <v>210</v>
      </c>
      <c r="C72" s="336" t="s">
        <v>206</v>
      </c>
      <c r="D72" s="334" t="s">
        <v>58</v>
      </c>
      <c r="E72" s="334">
        <v>6</v>
      </c>
      <c r="F72" s="337">
        <v>6215</v>
      </c>
      <c r="G72" s="337"/>
      <c r="H72" s="337"/>
      <c r="I72" s="337">
        <v>6</v>
      </c>
      <c r="J72" s="355">
        <v>4752</v>
      </c>
      <c r="K72" s="279">
        <f t="shared" si="14"/>
        <v>28512</v>
      </c>
      <c r="L72" s="334" t="s">
        <v>207</v>
      </c>
      <c r="M72" s="334"/>
      <c r="N72" s="356"/>
      <c r="P72" s="296">
        <f t="shared" si="8"/>
        <v>4752</v>
      </c>
      <c r="Q72" s="282">
        <f t="shared" si="16"/>
        <v>28512</v>
      </c>
      <c r="R72" s="368" t="s">
        <v>211</v>
      </c>
      <c r="AE72" s="195">
        <f t="shared" si="15"/>
        <v>28512</v>
      </c>
    </row>
    <row r="73" s="204" customFormat="1" ht="45" customHeight="1" spans="1:31">
      <c r="A73" s="334">
        <v>3</v>
      </c>
      <c r="B73" s="335" t="s">
        <v>205</v>
      </c>
      <c r="C73" s="336" t="s">
        <v>212</v>
      </c>
      <c r="D73" s="334" t="s">
        <v>58</v>
      </c>
      <c r="E73" s="334">
        <v>4</v>
      </c>
      <c r="F73" s="337">
        <v>44695</v>
      </c>
      <c r="G73" s="337"/>
      <c r="H73" s="337"/>
      <c r="I73" s="337">
        <v>4</v>
      </c>
      <c r="J73" s="355">
        <f>26290*0.7</f>
        <v>18403</v>
      </c>
      <c r="K73" s="279">
        <f t="shared" si="14"/>
        <v>73612</v>
      </c>
      <c r="L73" s="334" t="s">
        <v>213</v>
      </c>
      <c r="M73" s="334"/>
      <c r="N73" s="356"/>
      <c r="P73" s="296">
        <f t="shared" ref="P73:P104" si="17">J73-H73</f>
        <v>18403</v>
      </c>
      <c r="Q73" s="282">
        <f t="shared" si="16"/>
        <v>73612</v>
      </c>
      <c r="R73" s="356" t="s">
        <v>209</v>
      </c>
      <c r="AE73" s="195">
        <f t="shared" si="15"/>
        <v>73612</v>
      </c>
    </row>
    <row r="74" s="204" customFormat="1" ht="39" customHeight="1" spans="1:31">
      <c r="A74" s="334">
        <v>4</v>
      </c>
      <c r="B74" s="335" t="s">
        <v>210</v>
      </c>
      <c r="C74" s="336" t="s">
        <v>212</v>
      </c>
      <c r="D74" s="334" t="s">
        <v>58</v>
      </c>
      <c r="E74" s="334">
        <v>4</v>
      </c>
      <c r="F74" s="337">
        <v>8412</v>
      </c>
      <c r="G74" s="337"/>
      <c r="H74" s="337"/>
      <c r="I74" s="337">
        <v>4</v>
      </c>
      <c r="J74" s="355">
        <v>5481</v>
      </c>
      <c r="K74" s="279">
        <f t="shared" si="14"/>
        <v>21924</v>
      </c>
      <c r="L74" s="334" t="s">
        <v>213</v>
      </c>
      <c r="M74" s="334"/>
      <c r="N74" s="356"/>
      <c r="P74" s="296">
        <f t="shared" si="17"/>
        <v>5481</v>
      </c>
      <c r="Q74" s="282">
        <f t="shared" si="16"/>
        <v>21924</v>
      </c>
      <c r="R74" s="368" t="s">
        <v>214</v>
      </c>
      <c r="AE74" s="195">
        <f t="shared" si="15"/>
        <v>21924</v>
      </c>
    </row>
    <row r="75" s="204" customFormat="1" ht="72" customHeight="1" spans="1:31">
      <c r="A75" s="334">
        <v>5</v>
      </c>
      <c r="B75" s="335" t="s">
        <v>215</v>
      </c>
      <c r="C75" s="336" t="s">
        <v>216</v>
      </c>
      <c r="D75" s="334" t="s">
        <v>58</v>
      </c>
      <c r="E75" s="334">
        <v>3</v>
      </c>
      <c r="F75" s="337">
        <v>372080</v>
      </c>
      <c r="G75" s="337"/>
      <c r="H75" s="337"/>
      <c r="I75" s="337">
        <v>3</v>
      </c>
      <c r="J75" s="355">
        <v>296064</v>
      </c>
      <c r="K75" s="279">
        <f t="shared" si="14"/>
        <v>888192</v>
      </c>
      <c r="L75" s="334" t="s">
        <v>217</v>
      </c>
      <c r="M75" s="334"/>
      <c r="N75" s="356"/>
      <c r="P75" s="296">
        <f t="shared" si="17"/>
        <v>296064</v>
      </c>
      <c r="Q75" s="282">
        <f t="shared" si="16"/>
        <v>888192</v>
      </c>
      <c r="R75" s="368" t="s">
        <v>211</v>
      </c>
      <c r="AE75" s="195">
        <f t="shared" si="15"/>
        <v>888192</v>
      </c>
    </row>
    <row r="76" s="204" customFormat="1" ht="54" customHeight="1" spans="1:31">
      <c r="A76" s="334">
        <v>6</v>
      </c>
      <c r="B76" s="335" t="s">
        <v>218</v>
      </c>
      <c r="C76" s="336" t="s">
        <v>219</v>
      </c>
      <c r="D76" s="334" t="s">
        <v>58</v>
      </c>
      <c r="E76" s="334">
        <v>3</v>
      </c>
      <c r="F76" s="337">
        <v>34750</v>
      </c>
      <c r="G76" s="337"/>
      <c r="H76" s="337"/>
      <c r="I76" s="337">
        <v>3</v>
      </c>
      <c r="J76" s="355">
        <v>27000</v>
      </c>
      <c r="K76" s="279">
        <f t="shared" si="14"/>
        <v>81000</v>
      </c>
      <c r="L76" s="334" t="s">
        <v>220</v>
      </c>
      <c r="M76" s="334"/>
      <c r="N76" s="356"/>
      <c r="P76" s="296">
        <f t="shared" si="17"/>
        <v>27000</v>
      </c>
      <c r="Q76" s="282">
        <f t="shared" si="16"/>
        <v>81000</v>
      </c>
      <c r="R76" s="368" t="s">
        <v>221</v>
      </c>
      <c r="AE76" s="195">
        <f t="shared" si="15"/>
        <v>81000</v>
      </c>
    </row>
    <row r="77" s="199" customFormat="1" ht="61" customHeight="1" spans="1:31">
      <c r="A77" s="338">
        <v>7</v>
      </c>
      <c r="B77" s="339" t="s">
        <v>222</v>
      </c>
      <c r="C77" s="340" t="s">
        <v>219</v>
      </c>
      <c r="D77" s="338" t="s">
        <v>58</v>
      </c>
      <c r="E77" s="338">
        <v>3</v>
      </c>
      <c r="F77" s="341">
        <v>18885</v>
      </c>
      <c r="G77" s="341"/>
      <c r="H77" s="341"/>
      <c r="I77" s="341">
        <v>3</v>
      </c>
      <c r="J77" s="357">
        <f>12369*0.9</f>
        <v>11132.1</v>
      </c>
      <c r="K77" s="279">
        <f t="shared" si="14"/>
        <v>33396.3</v>
      </c>
      <c r="L77" s="338" t="s">
        <v>220</v>
      </c>
      <c r="M77" s="338"/>
      <c r="N77" s="358"/>
      <c r="P77" s="296">
        <f t="shared" si="17"/>
        <v>11132.1</v>
      </c>
      <c r="Q77" s="282">
        <f t="shared" si="16"/>
        <v>33396.3</v>
      </c>
      <c r="R77" s="368" t="s">
        <v>223</v>
      </c>
      <c r="AE77" s="195">
        <f t="shared" si="15"/>
        <v>33396.3</v>
      </c>
    </row>
    <row r="78" s="204" customFormat="1" ht="69" customHeight="1" spans="1:31">
      <c r="A78" s="334">
        <v>8</v>
      </c>
      <c r="B78" s="335" t="s">
        <v>210</v>
      </c>
      <c r="C78" s="336" t="s">
        <v>219</v>
      </c>
      <c r="D78" s="334" t="s">
        <v>58</v>
      </c>
      <c r="E78" s="334">
        <v>3</v>
      </c>
      <c r="F78" s="337">
        <v>5897</v>
      </c>
      <c r="G78" s="337"/>
      <c r="H78" s="337"/>
      <c r="I78" s="337">
        <v>3</v>
      </c>
      <c r="J78" s="355">
        <v>4318</v>
      </c>
      <c r="K78" s="279">
        <f t="shared" si="14"/>
        <v>12954</v>
      </c>
      <c r="L78" s="334" t="s">
        <v>220</v>
      </c>
      <c r="M78" s="334"/>
      <c r="N78" s="359"/>
      <c r="P78" s="296">
        <f t="shared" si="17"/>
        <v>4318</v>
      </c>
      <c r="Q78" s="282">
        <f t="shared" si="16"/>
        <v>12954</v>
      </c>
      <c r="R78" s="368" t="s">
        <v>211</v>
      </c>
      <c r="AE78" s="195">
        <f t="shared" si="15"/>
        <v>12954</v>
      </c>
    </row>
    <row r="79" s="204" customFormat="1" ht="78" customHeight="1" spans="1:31">
      <c r="A79" s="334">
        <v>9</v>
      </c>
      <c r="B79" s="335" t="s">
        <v>222</v>
      </c>
      <c r="C79" s="336" t="s">
        <v>224</v>
      </c>
      <c r="D79" s="334" t="s">
        <v>58</v>
      </c>
      <c r="E79" s="334">
        <v>10</v>
      </c>
      <c r="F79" s="337">
        <v>38377</v>
      </c>
      <c r="G79" s="337"/>
      <c r="H79" s="337"/>
      <c r="I79" s="337">
        <v>10</v>
      </c>
      <c r="J79" s="355">
        <v>28179</v>
      </c>
      <c r="K79" s="279">
        <f t="shared" si="14"/>
        <v>281790</v>
      </c>
      <c r="L79" s="334" t="s">
        <v>225</v>
      </c>
      <c r="M79" s="334"/>
      <c r="N79" s="359" t="s">
        <v>226</v>
      </c>
      <c r="P79" s="296">
        <f t="shared" si="17"/>
        <v>28179</v>
      </c>
      <c r="Q79" s="282">
        <f t="shared" si="16"/>
        <v>281790</v>
      </c>
      <c r="R79" s="368" t="s">
        <v>227</v>
      </c>
      <c r="AE79" s="195">
        <f t="shared" si="15"/>
        <v>281790</v>
      </c>
    </row>
    <row r="80" s="204" customFormat="1" ht="54" customHeight="1" spans="1:31">
      <c r="A80" s="334">
        <v>10</v>
      </c>
      <c r="B80" s="335" t="s">
        <v>210</v>
      </c>
      <c r="C80" s="336" t="s">
        <v>224</v>
      </c>
      <c r="D80" s="334" t="s">
        <v>58</v>
      </c>
      <c r="E80" s="334">
        <v>10</v>
      </c>
      <c r="F80" s="337">
        <v>11570</v>
      </c>
      <c r="G80" s="337"/>
      <c r="H80" s="337"/>
      <c r="I80" s="337">
        <v>10</v>
      </c>
      <c r="J80" s="355">
        <v>7319</v>
      </c>
      <c r="K80" s="279">
        <f t="shared" si="14"/>
        <v>73190</v>
      </c>
      <c r="L80" s="334" t="s">
        <v>225</v>
      </c>
      <c r="M80" s="334"/>
      <c r="N80" s="359"/>
      <c r="P80" s="296">
        <f t="shared" si="17"/>
        <v>7319</v>
      </c>
      <c r="Q80" s="282">
        <f t="shared" si="16"/>
        <v>73190</v>
      </c>
      <c r="R80" s="368" t="s">
        <v>214</v>
      </c>
      <c r="AE80" s="195">
        <f t="shared" si="15"/>
        <v>73190</v>
      </c>
    </row>
    <row r="81" s="204" customFormat="1" ht="54" customHeight="1" spans="1:31">
      <c r="A81" s="334">
        <v>11</v>
      </c>
      <c r="B81" s="335" t="s">
        <v>222</v>
      </c>
      <c r="C81" s="336" t="s">
        <v>228</v>
      </c>
      <c r="D81" s="334" t="s">
        <v>58</v>
      </c>
      <c r="E81" s="334">
        <v>10</v>
      </c>
      <c r="F81" s="337">
        <v>61462</v>
      </c>
      <c r="G81" s="337"/>
      <c r="H81" s="337"/>
      <c r="I81" s="337">
        <v>10</v>
      </c>
      <c r="J81" s="355">
        <v>42193</v>
      </c>
      <c r="K81" s="279">
        <f t="shared" si="14"/>
        <v>421930</v>
      </c>
      <c r="L81" s="334" t="s">
        <v>229</v>
      </c>
      <c r="M81" s="334"/>
      <c r="N81" s="359"/>
      <c r="P81" s="296">
        <f t="shared" si="17"/>
        <v>42193</v>
      </c>
      <c r="Q81" s="282">
        <f t="shared" si="16"/>
        <v>421930</v>
      </c>
      <c r="R81" s="368" t="s">
        <v>223</v>
      </c>
      <c r="AE81" s="195">
        <f t="shared" si="15"/>
        <v>421930</v>
      </c>
    </row>
    <row r="82" s="204" customFormat="1" ht="54" customHeight="1" spans="1:31">
      <c r="A82" s="334">
        <v>12</v>
      </c>
      <c r="B82" s="335" t="s">
        <v>210</v>
      </c>
      <c r="C82" s="336" t="s">
        <v>228</v>
      </c>
      <c r="D82" s="334" t="s">
        <v>58</v>
      </c>
      <c r="E82" s="334">
        <v>10</v>
      </c>
      <c r="F82" s="337">
        <v>13927</v>
      </c>
      <c r="G82" s="337"/>
      <c r="H82" s="337"/>
      <c r="I82" s="337">
        <v>10</v>
      </c>
      <c r="J82" s="355">
        <v>10342</v>
      </c>
      <c r="K82" s="279">
        <f t="shared" si="14"/>
        <v>103420</v>
      </c>
      <c r="L82" s="334" t="s">
        <v>229</v>
      </c>
      <c r="M82" s="334"/>
      <c r="N82" s="359"/>
      <c r="P82" s="296">
        <f t="shared" si="17"/>
        <v>10342</v>
      </c>
      <c r="Q82" s="282">
        <f t="shared" si="16"/>
        <v>103420</v>
      </c>
      <c r="R82" s="368" t="s">
        <v>214</v>
      </c>
      <c r="AE82" s="195">
        <f t="shared" si="15"/>
        <v>103420</v>
      </c>
    </row>
    <row r="83" s="204" customFormat="1" ht="54" customHeight="1" spans="1:31">
      <c r="A83" s="334">
        <v>13</v>
      </c>
      <c r="B83" s="335" t="s">
        <v>222</v>
      </c>
      <c r="C83" s="336" t="s">
        <v>228</v>
      </c>
      <c r="D83" s="334" t="s">
        <v>58</v>
      </c>
      <c r="E83" s="334">
        <v>10</v>
      </c>
      <c r="F83" s="337">
        <v>61462</v>
      </c>
      <c r="G83" s="337"/>
      <c r="H83" s="337"/>
      <c r="I83" s="337">
        <v>10</v>
      </c>
      <c r="J83" s="355">
        <f>J81</f>
        <v>42193</v>
      </c>
      <c r="K83" s="279">
        <f t="shared" si="14"/>
        <v>421930</v>
      </c>
      <c r="L83" s="334" t="s">
        <v>230</v>
      </c>
      <c r="M83" s="334"/>
      <c r="N83" s="359"/>
      <c r="P83" s="296">
        <f t="shared" si="17"/>
        <v>42193</v>
      </c>
      <c r="Q83" s="282">
        <f t="shared" si="16"/>
        <v>421930</v>
      </c>
      <c r="R83" s="368" t="s">
        <v>223</v>
      </c>
      <c r="AE83" s="195">
        <f t="shared" si="15"/>
        <v>421930</v>
      </c>
    </row>
    <row r="84" s="204" customFormat="1" ht="54" customHeight="1" spans="1:31">
      <c r="A84" s="334">
        <v>14</v>
      </c>
      <c r="B84" s="335" t="s">
        <v>210</v>
      </c>
      <c r="C84" s="336" t="s">
        <v>228</v>
      </c>
      <c r="D84" s="334" t="s">
        <v>58</v>
      </c>
      <c r="E84" s="334">
        <v>10</v>
      </c>
      <c r="F84" s="337">
        <v>13927</v>
      </c>
      <c r="G84" s="337"/>
      <c r="H84" s="337"/>
      <c r="I84" s="337">
        <v>10</v>
      </c>
      <c r="J84" s="355">
        <f>J82</f>
        <v>10342</v>
      </c>
      <c r="K84" s="279">
        <f t="shared" si="14"/>
        <v>103420</v>
      </c>
      <c r="L84" s="334" t="s">
        <v>230</v>
      </c>
      <c r="M84" s="334"/>
      <c r="N84" s="359"/>
      <c r="P84" s="296">
        <f t="shared" si="17"/>
        <v>10342</v>
      </c>
      <c r="Q84" s="282">
        <f t="shared" si="16"/>
        <v>103420</v>
      </c>
      <c r="R84" s="368" t="s">
        <v>214</v>
      </c>
      <c r="AE84" s="195">
        <f t="shared" si="15"/>
        <v>103420</v>
      </c>
    </row>
    <row r="85" s="197" customFormat="1" ht="102" customHeight="1" spans="1:31">
      <c r="A85" s="342">
        <v>15</v>
      </c>
      <c r="B85" s="343" t="s">
        <v>231</v>
      </c>
      <c r="C85" s="344" t="s">
        <v>232</v>
      </c>
      <c r="D85" s="342" t="s">
        <v>58</v>
      </c>
      <c r="E85" s="342">
        <v>3</v>
      </c>
      <c r="F85" s="345">
        <v>509320</v>
      </c>
      <c r="G85" s="345"/>
      <c r="H85" s="345"/>
      <c r="I85" s="345">
        <v>3</v>
      </c>
      <c r="J85" s="360">
        <v>405856</v>
      </c>
      <c r="K85" s="242">
        <f t="shared" si="14"/>
        <v>1217568</v>
      </c>
      <c r="L85" s="342" t="s">
        <v>233</v>
      </c>
      <c r="M85" s="342"/>
      <c r="N85" s="361"/>
      <c r="P85" s="286">
        <f t="shared" si="17"/>
        <v>405856</v>
      </c>
      <c r="Q85" s="286">
        <f t="shared" si="16"/>
        <v>1217568</v>
      </c>
      <c r="R85" s="290" t="str">
        <f>R55</f>
        <v>慧讯网没有对应的单价，按建设单位完善的报价单暂列计取</v>
      </c>
      <c r="AE85" s="195">
        <f t="shared" si="15"/>
        <v>1217568</v>
      </c>
    </row>
    <row r="86" s="199" customFormat="1" ht="54" customHeight="1" spans="1:31">
      <c r="A86" s="338">
        <v>16</v>
      </c>
      <c r="B86" s="339" t="s">
        <v>222</v>
      </c>
      <c r="C86" s="340" t="s">
        <v>234</v>
      </c>
      <c r="D86" s="338" t="s">
        <v>58</v>
      </c>
      <c r="E86" s="338">
        <v>3</v>
      </c>
      <c r="F86" s="341">
        <v>12145</v>
      </c>
      <c r="G86" s="341"/>
      <c r="H86" s="341"/>
      <c r="I86" s="341">
        <v>3</v>
      </c>
      <c r="J86" s="357">
        <f>J101+200</f>
        <v>7042</v>
      </c>
      <c r="K86" s="279">
        <f t="shared" si="14"/>
        <v>21126</v>
      </c>
      <c r="L86" s="338" t="s">
        <v>235</v>
      </c>
      <c r="M86" s="338"/>
      <c r="N86" s="358" t="s">
        <v>236</v>
      </c>
      <c r="P86" s="296">
        <f t="shared" si="17"/>
        <v>7042</v>
      </c>
      <c r="Q86" s="282">
        <f t="shared" si="16"/>
        <v>21126</v>
      </c>
      <c r="R86" s="368" t="s">
        <v>223</v>
      </c>
      <c r="AE86" s="195">
        <f t="shared" si="15"/>
        <v>21126</v>
      </c>
    </row>
    <row r="87" s="204" customFormat="1" ht="60" customHeight="1" spans="1:31">
      <c r="A87" s="334">
        <v>17</v>
      </c>
      <c r="B87" s="335" t="s">
        <v>210</v>
      </c>
      <c r="C87" s="336" t="s">
        <v>234</v>
      </c>
      <c r="D87" s="334" t="s">
        <v>58</v>
      </c>
      <c r="E87" s="334">
        <v>3</v>
      </c>
      <c r="F87" s="337">
        <v>3465</v>
      </c>
      <c r="G87" s="337"/>
      <c r="H87" s="337"/>
      <c r="I87" s="337">
        <v>3</v>
      </c>
      <c r="J87" s="355">
        <v>2372</v>
      </c>
      <c r="K87" s="279">
        <f t="shared" si="14"/>
        <v>7116</v>
      </c>
      <c r="L87" s="334" t="s">
        <v>235</v>
      </c>
      <c r="M87" s="334"/>
      <c r="N87" s="356"/>
      <c r="P87" s="296">
        <f t="shared" si="17"/>
        <v>2372</v>
      </c>
      <c r="Q87" s="282">
        <f t="shared" si="16"/>
        <v>7116</v>
      </c>
      <c r="R87" s="368" t="s">
        <v>211</v>
      </c>
      <c r="AE87" s="195">
        <f t="shared" si="15"/>
        <v>7116</v>
      </c>
    </row>
    <row r="88" s="204" customFormat="1" ht="46" customHeight="1" spans="1:31">
      <c r="A88" s="334">
        <v>18</v>
      </c>
      <c r="B88" s="335" t="s">
        <v>205</v>
      </c>
      <c r="C88" s="336" t="s">
        <v>237</v>
      </c>
      <c r="D88" s="334" t="s">
        <v>58</v>
      </c>
      <c r="E88" s="334">
        <v>10</v>
      </c>
      <c r="F88" s="337">
        <v>35342</v>
      </c>
      <c r="G88" s="337"/>
      <c r="H88" s="337"/>
      <c r="I88" s="337">
        <v>10</v>
      </c>
      <c r="J88" s="355">
        <f>J71</f>
        <v>11196</v>
      </c>
      <c r="K88" s="279">
        <f t="shared" si="14"/>
        <v>111960</v>
      </c>
      <c r="L88" s="334" t="s">
        <v>238</v>
      </c>
      <c r="M88" s="334"/>
      <c r="N88" s="356"/>
      <c r="P88" s="296">
        <f t="shared" si="17"/>
        <v>11196</v>
      </c>
      <c r="Q88" s="282">
        <f t="shared" si="16"/>
        <v>111960</v>
      </c>
      <c r="R88" s="356" t="s">
        <v>209</v>
      </c>
      <c r="AE88" s="195">
        <f t="shared" si="15"/>
        <v>111960</v>
      </c>
    </row>
    <row r="89" s="204" customFormat="1" ht="31.5" spans="1:31">
      <c r="A89" s="334">
        <v>19</v>
      </c>
      <c r="B89" s="335" t="s">
        <v>210</v>
      </c>
      <c r="C89" s="336" t="s">
        <v>237</v>
      </c>
      <c r="D89" s="334" t="s">
        <v>58</v>
      </c>
      <c r="E89" s="334">
        <v>10</v>
      </c>
      <c r="F89" s="337">
        <v>6215</v>
      </c>
      <c r="G89" s="337"/>
      <c r="H89" s="337"/>
      <c r="I89" s="337">
        <v>10</v>
      </c>
      <c r="J89" s="355">
        <f>J72</f>
        <v>4752</v>
      </c>
      <c r="K89" s="279">
        <f t="shared" si="14"/>
        <v>47520</v>
      </c>
      <c r="L89" s="334" t="s">
        <v>238</v>
      </c>
      <c r="M89" s="334"/>
      <c r="N89" s="356"/>
      <c r="P89" s="296">
        <f t="shared" si="17"/>
        <v>4752</v>
      </c>
      <c r="Q89" s="282">
        <f t="shared" si="16"/>
        <v>47520</v>
      </c>
      <c r="R89" s="368" t="s">
        <v>211</v>
      </c>
      <c r="AE89" s="195">
        <f t="shared" si="15"/>
        <v>47520</v>
      </c>
    </row>
    <row r="90" s="204" customFormat="1" ht="68" customHeight="1" spans="1:31">
      <c r="A90" s="334">
        <v>20</v>
      </c>
      <c r="B90" s="335" t="s">
        <v>105</v>
      </c>
      <c r="C90" s="336" t="s">
        <v>239</v>
      </c>
      <c r="D90" s="334" t="s">
        <v>58</v>
      </c>
      <c r="E90" s="334">
        <v>1</v>
      </c>
      <c r="F90" s="337">
        <v>957</v>
      </c>
      <c r="G90" s="337"/>
      <c r="H90" s="337"/>
      <c r="I90" s="337">
        <v>1</v>
      </c>
      <c r="J90" s="355">
        <v>766</v>
      </c>
      <c r="K90" s="279">
        <f t="shared" si="14"/>
        <v>766</v>
      </c>
      <c r="L90" s="334" t="s">
        <v>240</v>
      </c>
      <c r="M90" s="334"/>
      <c r="N90" s="356"/>
      <c r="P90" s="296">
        <f t="shared" si="17"/>
        <v>766</v>
      </c>
      <c r="Q90" s="282">
        <f t="shared" si="16"/>
        <v>766</v>
      </c>
      <c r="R90" s="368" t="s">
        <v>211</v>
      </c>
      <c r="AE90" s="195">
        <f t="shared" si="15"/>
        <v>766</v>
      </c>
    </row>
    <row r="91" s="197" customFormat="1" ht="63" customHeight="1" spans="1:31">
      <c r="A91" s="342">
        <v>21</v>
      </c>
      <c r="B91" s="343" t="s">
        <v>241</v>
      </c>
      <c r="C91" s="344" t="s">
        <v>242</v>
      </c>
      <c r="D91" s="342" t="s">
        <v>58</v>
      </c>
      <c r="E91" s="342">
        <v>3</v>
      </c>
      <c r="F91" s="345">
        <v>267207</v>
      </c>
      <c r="G91" s="345"/>
      <c r="H91" s="345"/>
      <c r="I91" s="345">
        <v>3</v>
      </c>
      <c r="J91" s="360">
        <v>212166</v>
      </c>
      <c r="K91" s="242">
        <f t="shared" si="14"/>
        <v>636498</v>
      </c>
      <c r="L91" s="342" t="s">
        <v>217</v>
      </c>
      <c r="M91" s="342"/>
      <c r="N91" s="286"/>
      <c r="P91" s="286">
        <f t="shared" si="17"/>
        <v>212166</v>
      </c>
      <c r="Q91" s="286">
        <f t="shared" si="16"/>
        <v>636498</v>
      </c>
      <c r="R91" s="290" t="str">
        <f>R85</f>
        <v>慧讯网没有对应的单价，按建设单位完善的报价单暂列计取</v>
      </c>
      <c r="AE91" s="195">
        <f t="shared" si="15"/>
        <v>636498</v>
      </c>
    </row>
    <row r="92" s="204" customFormat="1" ht="32" customHeight="1" spans="1:31">
      <c r="A92" s="334">
        <v>22</v>
      </c>
      <c r="B92" s="335" t="s">
        <v>222</v>
      </c>
      <c r="C92" s="336" t="s">
        <v>243</v>
      </c>
      <c r="D92" s="334" t="s">
        <v>58</v>
      </c>
      <c r="E92" s="334">
        <v>3</v>
      </c>
      <c r="F92" s="337">
        <v>8167</v>
      </c>
      <c r="G92" s="337"/>
      <c r="H92" s="337"/>
      <c r="I92" s="337">
        <v>3</v>
      </c>
      <c r="J92" s="355">
        <v>6134</v>
      </c>
      <c r="K92" s="279">
        <f t="shared" si="14"/>
        <v>18402</v>
      </c>
      <c r="L92" s="334" t="s">
        <v>244</v>
      </c>
      <c r="M92" s="334"/>
      <c r="N92" s="356"/>
      <c r="P92" s="296">
        <f t="shared" si="17"/>
        <v>6134</v>
      </c>
      <c r="Q92" s="282">
        <f t="shared" si="16"/>
        <v>18402</v>
      </c>
      <c r="R92" s="356" t="s">
        <v>245</v>
      </c>
      <c r="AE92" s="195">
        <f t="shared" si="15"/>
        <v>18402</v>
      </c>
    </row>
    <row r="93" s="204" customFormat="1" ht="31.5" spans="1:31">
      <c r="A93" s="334">
        <v>23</v>
      </c>
      <c r="B93" s="335" t="s">
        <v>210</v>
      </c>
      <c r="C93" s="336" t="s">
        <v>243</v>
      </c>
      <c r="D93" s="334" t="s">
        <v>58</v>
      </c>
      <c r="E93" s="334">
        <v>3</v>
      </c>
      <c r="F93" s="337">
        <v>1722</v>
      </c>
      <c r="G93" s="337"/>
      <c r="H93" s="337"/>
      <c r="I93" s="337">
        <v>3</v>
      </c>
      <c r="J93" s="355">
        <v>1218</v>
      </c>
      <c r="K93" s="279">
        <f t="shared" si="14"/>
        <v>3654</v>
      </c>
      <c r="L93" s="334" t="s">
        <v>244</v>
      </c>
      <c r="M93" s="334"/>
      <c r="N93" s="356"/>
      <c r="P93" s="296">
        <f t="shared" si="17"/>
        <v>1218</v>
      </c>
      <c r="Q93" s="282">
        <f t="shared" si="16"/>
        <v>3654</v>
      </c>
      <c r="R93" s="368" t="s">
        <v>211</v>
      </c>
      <c r="AE93" s="195">
        <f t="shared" si="15"/>
        <v>3654</v>
      </c>
    </row>
    <row r="94" s="204" customFormat="1" ht="34" customHeight="1" spans="1:31">
      <c r="A94" s="334">
        <v>24</v>
      </c>
      <c r="B94" s="335" t="s">
        <v>222</v>
      </c>
      <c r="C94" s="336" t="s">
        <v>246</v>
      </c>
      <c r="D94" s="334" t="s">
        <v>58</v>
      </c>
      <c r="E94" s="334">
        <v>6</v>
      </c>
      <c r="F94" s="337">
        <v>15862</v>
      </c>
      <c r="G94" s="337"/>
      <c r="H94" s="337"/>
      <c r="I94" s="337">
        <v>6</v>
      </c>
      <c r="J94" s="355">
        <v>7299</v>
      </c>
      <c r="K94" s="279">
        <f t="shared" si="14"/>
        <v>43794</v>
      </c>
      <c r="L94" s="334" t="s">
        <v>247</v>
      </c>
      <c r="M94" s="334"/>
      <c r="N94" s="356"/>
      <c r="P94" s="296">
        <f t="shared" si="17"/>
        <v>7299</v>
      </c>
      <c r="Q94" s="282">
        <f t="shared" si="16"/>
        <v>43794</v>
      </c>
      <c r="R94" s="368" t="s">
        <v>223</v>
      </c>
      <c r="AE94" s="195">
        <f t="shared" si="15"/>
        <v>43794</v>
      </c>
    </row>
    <row r="95" s="204" customFormat="1" ht="31.5" spans="1:31">
      <c r="A95" s="334">
        <v>25</v>
      </c>
      <c r="B95" s="335" t="s">
        <v>210</v>
      </c>
      <c r="C95" s="336" t="s">
        <v>246</v>
      </c>
      <c r="D95" s="334" t="s">
        <v>58</v>
      </c>
      <c r="E95" s="334">
        <v>6</v>
      </c>
      <c r="F95" s="337">
        <v>4495</v>
      </c>
      <c r="G95" s="337"/>
      <c r="H95" s="337"/>
      <c r="I95" s="337">
        <v>6</v>
      </c>
      <c r="J95" s="355">
        <v>3196</v>
      </c>
      <c r="K95" s="279">
        <f t="shared" si="14"/>
        <v>19176</v>
      </c>
      <c r="L95" s="334" t="s">
        <v>247</v>
      </c>
      <c r="M95" s="334"/>
      <c r="N95" s="356"/>
      <c r="P95" s="296">
        <f t="shared" si="17"/>
        <v>3196</v>
      </c>
      <c r="Q95" s="282">
        <f t="shared" si="16"/>
        <v>19176</v>
      </c>
      <c r="R95" s="368" t="s">
        <v>211</v>
      </c>
      <c r="AE95" s="195">
        <f t="shared" si="15"/>
        <v>19176</v>
      </c>
    </row>
    <row r="96" s="204" customFormat="1" ht="32" customHeight="1" spans="1:31">
      <c r="A96" s="334">
        <v>26</v>
      </c>
      <c r="B96" s="335" t="s">
        <v>105</v>
      </c>
      <c r="C96" s="336" t="s">
        <v>239</v>
      </c>
      <c r="D96" s="334" t="s">
        <v>58</v>
      </c>
      <c r="E96" s="334">
        <v>1</v>
      </c>
      <c r="F96" s="337">
        <v>957</v>
      </c>
      <c r="G96" s="337"/>
      <c r="H96" s="337"/>
      <c r="I96" s="337">
        <v>1</v>
      </c>
      <c r="J96" s="355">
        <f>J90</f>
        <v>766</v>
      </c>
      <c r="K96" s="279">
        <f t="shared" si="14"/>
        <v>766</v>
      </c>
      <c r="L96" s="334" t="s">
        <v>248</v>
      </c>
      <c r="M96" s="334"/>
      <c r="N96" s="356"/>
      <c r="P96" s="296">
        <f t="shared" si="17"/>
        <v>766</v>
      </c>
      <c r="Q96" s="282">
        <f t="shared" si="16"/>
        <v>766</v>
      </c>
      <c r="R96" s="369" t="s">
        <v>211</v>
      </c>
      <c r="AE96" s="195">
        <f t="shared" si="15"/>
        <v>766</v>
      </c>
    </row>
    <row r="97" s="204" customFormat="1" ht="32" customHeight="1" spans="1:31">
      <c r="A97" s="334">
        <v>27</v>
      </c>
      <c r="B97" s="335" t="s">
        <v>105</v>
      </c>
      <c r="C97" s="336" t="s">
        <v>249</v>
      </c>
      <c r="D97" s="334" t="s">
        <v>58</v>
      </c>
      <c r="E97" s="334">
        <v>10</v>
      </c>
      <c r="F97" s="337">
        <v>4480</v>
      </c>
      <c r="G97" s="337"/>
      <c r="H97" s="337"/>
      <c r="I97" s="337">
        <v>10</v>
      </c>
      <c r="J97" s="355">
        <v>2295</v>
      </c>
      <c r="K97" s="279">
        <f t="shared" si="14"/>
        <v>22950</v>
      </c>
      <c r="L97" s="334" t="s">
        <v>250</v>
      </c>
      <c r="M97" s="334"/>
      <c r="N97" s="356"/>
      <c r="P97" s="296">
        <f t="shared" si="17"/>
        <v>2295</v>
      </c>
      <c r="Q97" s="282">
        <f t="shared" si="16"/>
        <v>22950</v>
      </c>
      <c r="R97" s="370"/>
      <c r="AE97" s="195">
        <f t="shared" si="15"/>
        <v>22950</v>
      </c>
    </row>
    <row r="98" s="204" customFormat="1" ht="32" customHeight="1" spans="1:31">
      <c r="A98" s="334">
        <v>28</v>
      </c>
      <c r="B98" s="335" t="s">
        <v>222</v>
      </c>
      <c r="C98" s="336" t="s">
        <v>239</v>
      </c>
      <c r="D98" s="334" t="s">
        <v>58</v>
      </c>
      <c r="E98" s="334">
        <v>10</v>
      </c>
      <c r="F98" s="337">
        <v>5332</v>
      </c>
      <c r="G98" s="337"/>
      <c r="H98" s="337"/>
      <c r="I98" s="337">
        <v>10</v>
      </c>
      <c r="J98" s="355">
        <v>3866</v>
      </c>
      <c r="K98" s="279">
        <f t="shared" si="14"/>
        <v>38660</v>
      </c>
      <c r="L98" s="334" t="s">
        <v>251</v>
      </c>
      <c r="M98" s="334"/>
      <c r="N98" s="356"/>
      <c r="P98" s="296">
        <f t="shared" si="17"/>
        <v>3866</v>
      </c>
      <c r="Q98" s="282">
        <f t="shared" si="16"/>
        <v>38660</v>
      </c>
      <c r="R98" s="356" t="s">
        <v>245</v>
      </c>
      <c r="AE98" s="195">
        <f t="shared" si="15"/>
        <v>38660</v>
      </c>
    </row>
    <row r="99" s="204" customFormat="1" ht="68" customHeight="1" spans="1:31">
      <c r="A99" s="334">
        <v>29</v>
      </c>
      <c r="B99" s="335" t="s">
        <v>252</v>
      </c>
      <c r="C99" s="336" t="s">
        <v>253</v>
      </c>
      <c r="D99" s="334" t="s">
        <v>58</v>
      </c>
      <c r="E99" s="334">
        <v>3</v>
      </c>
      <c r="F99" s="337">
        <v>179707</v>
      </c>
      <c r="G99" s="337"/>
      <c r="H99" s="337"/>
      <c r="I99" s="337">
        <v>3</v>
      </c>
      <c r="J99" s="355">
        <v>142966</v>
      </c>
      <c r="K99" s="279">
        <f t="shared" ref="K99:K130" si="18">J99*I99</f>
        <v>428898</v>
      </c>
      <c r="L99" s="334" t="s">
        <v>217</v>
      </c>
      <c r="M99" s="334"/>
      <c r="N99" s="356"/>
      <c r="P99" s="296">
        <f t="shared" si="17"/>
        <v>142966</v>
      </c>
      <c r="Q99" s="282">
        <f t="shared" si="16"/>
        <v>428898</v>
      </c>
      <c r="R99" s="368" t="s">
        <v>211</v>
      </c>
      <c r="AE99" s="195">
        <f t="shared" si="15"/>
        <v>428898</v>
      </c>
    </row>
    <row r="100" s="204" customFormat="1" ht="45" customHeight="1" spans="1:31">
      <c r="A100" s="334">
        <v>30</v>
      </c>
      <c r="B100" s="335" t="s">
        <v>218</v>
      </c>
      <c r="C100" s="336" t="s">
        <v>249</v>
      </c>
      <c r="D100" s="334" t="s">
        <v>58</v>
      </c>
      <c r="E100" s="334">
        <v>3</v>
      </c>
      <c r="F100" s="337">
        <v>6647</v>
      </c>
      <c r="G100" s="337"/>
      <c r="H100" s="337"/>
      <c r="I100" s="337">
        <v>3</v>
      </c>
      <c r="J100" s="355">
        <v>4918</v>
      </c>
      <c r="K100" s="279">
        <f t="shared" si="18"/>
        <v>14754</v>
      </c>
      <c r="L100" s="334" t="s">
        <v>254</v>
      </c>
      <c r="M100" s="334"/>
      <c r="N100" s="356"/>
      <c r="P100" s="296">
        <f t="shared" si="17"/>
        <v>4918</v>
      </c>
      <c r="Q100" s="282">
        <f t="shared" si="16"/>
        <v>14754</v>
      </c>
      <c r="R100" s="368" t="s">
        <v>221</v>
      </c>
      <c r="AE100" s="195">
        <f t="shared" si="15"/>
        <v>14754</v>
      </c>
    </row>
    <row r="101" s="204" customFormat="1" ht="45" customHeight="1" spans="1:31">
      <c r="A101" s="334">
        <v>31</v>
      </c>
      <c r="B101" s="335" t="s">
        <v>222</v>
      </c>
      <c r="C101" s="336" t="s">
        <v>249</v>
      </c>
      <c r="D101" s="334" t="s">
        <v>58</v>
      </c>
      <c r="E101" s="334">
        <v>3</v>
      </c>
      <c r="F101" s="337">
        <v>9445</v>
      </c>
      <c r="G101" s="337"/>
      <c r="H101" s="337"/>
      <c r="I101" s="337">
        <v>3</v>
      </c>
      <c r="J101" s="355">
        <v>6842</v>
      </c>
      <c r="K101" s="279">
        <f t="shared" si="18"/>
        <v>20526</v>
      </c>
      <c r="L101" s="334" t="s">
        <v>254</v>
      </c>
      <c r="M101" s="334"/>
      <c r="N101" s="356"/>
      <c r="P101" s="296">
        <f t="shared" si="17"/>
        <v>6842</v>
      </c>
      <c r="Q101" s="282">
        <f t="shared" si="16"/>
        <v>20526</v>
      </c>
      <c r="R101" s="368" t="s">
        <v>255</v>
      </c>
      <c r="AE101" s="195">
        <f t="shared" si="15"/>
        <v>20526</v>
      </c>
    </row>
    <row r="102" s="204" customFormat="1" ht="76" customHeight="1" spans="1:31">
      <c r="A102" s="334">
        <v>32</v>
      </c>
      <c r="B102" s="335" t="s">
        <v>210</v>
      </c>
      <c r="C102" s="336" t="s">
        <v>249</v>
      </c>
      <c r="D102" s="334" t="s">
        <v>58</v>
      </c>
      <c r="E102" s="334">
        <v>3</v>
      </c>
      <c r="F102" s="337">
        <v>2592</v>
      </c>
      <c r="G102" s="337"/>
      <c r="H102" s="337"/>
      <c r="I102" s="337">
        <v>3</v>
      </c>
      <c r="J102" s="355">
        <v>1674</v>
      </c>
      <c r="K102" s="279">
        <f t="shared" si="18"/>
        <v>5022</v>
      </c>
      <c r="L102" s="334" t="s">
        <v>254</v>
      </c>
      <c r="M102" s="334"/>
      <c r="N102" s="356"/>
      <c r="P102" s="296">
        <f t="shared" si="17"/>
        <v>1674</v>
      </c>
      <c r="Q102" s="282">
        <f t="shared" si="16"/>
        <v>5022</v>
      </c>
      <c r="R102" s="368" t="s">
        <v>211</v>
      </c>
      <c r="AE102" s="195">
        <f t="shared" ref="AE102:AE133" si="19">K102-G102*H102</f>
        <v>5022</v>
      </c>
    </row>
    <row r="103" s="204" customFormat="1" ht="63" customHeight="1" spans="1:31">
      <c r="A103" s="334">
        <v>33</v>
      </c>
      <c r="B103" s="335" t="s">
        <v>256</v>
      </c>
      <c r="C103" s="336" t="s">
        <v>257</v>
      </c>
      <c r="D103" s="334" t="s">
        <v>58</v>
      </c>
      <c r="E103" s="334">
        <v>3</v>
      </c>
      <c r="F103" s="337">
        <v>246320</v>
      </c>
      <c r="G103" s="337"/>
      <c r="H103" s="337"/>
      <c r="I103" s="337">
        <v>3</v>
      </c>
      <c r="J103" s="355">
        <v>195456</v>
      </c>
      <c r="K103" s="279">
        <f t="shared" si="18"/>
        <v>586368</v>
      </c>
      <c r="L103" s="334" t="s">
        <v>217</v>
      </c>
      <c r="M103" s="334"/>
      <c r="N103" s="356"/>
      <c r="P103" s="296">
        <f t="shared" si="17"/>
        <v>195456</v>
      </c>
      <c r="Q103" s="282">
        <f t="shared" ref="Q103:Q152" si="20">K103-G103*H103</f>
        <v>586368</v>
      </c>
      <c r="R103" s="368" t="s">
        <v>211</v>
      </c>
      <c r="AE103" s="195">
        <f t="shared" si="19"/>
        <v>586368</v>
      </c>
    </row>
    <row r="104" s="204" customFormat="1" ht="51" customHeight="1" spans="1:31">
      <c r="A104" s="334">
        <v>34</v>
      </c>
      <c r="B104" s="335" t="s">
        <v>258</v>
      </c>
      <c r="C104" s="336" t="s">
        <v>259</v>
      </c>
      <c r="D104" s="334" t="s">
        <v>58</v>
      </c>
      <c r="E104" s="334">
        <v>2</v>
      </c>
      <c r="F104" s="337">
        <v>205690</v>
      </c>
      <c r="G104" s="337"/>
      <c r="H104" s="337"/>
      <c r="I104" s="337">
        <v>2</v>
      </c>
      <c r="J104" s="355">
        <v>16520</v>
      </c>
      <c r="K104" s="279">
        <f t="shared" si="18"/>
        <v>33040</v>
      </c>
      <c r="L104" s="334" t="s">
        <v>260</v>
      </c>
      <c r="M104" s="334"/>
      <c r="N104" s="356" t="s">
        <v>261</v>
      </c>
      <c r="P104" s="296">
        <f t="shared" si="17"/>
        <v>16520</v>
      </c>
      <c r="Q104" s="282">
        <f t="shared" si="20"/>
        <v>33040</v>
      </c>
      <c r="R104" s="369" t="s">
        <v>255</v>
      </c>
      <c r="S104" s="356" t="s">
        <v>261</v>
      </c>
      <c r="AE104" s="195">
        <f t="shared" si="19"/>
        <v>33040</v>
      </c>
    </row>
    <row r="105" s="204" customFormat="1" ht="33" customHeight="1" spans="1:31">
      <c r="A105" s="334">
        <v>35</v>
      </c>
      <c r="B105" s="335" t="s">
        <v>262</v>
      </c>
      <c r="C105" s="336" t="s">
        <v>263</v>
      </c>
      <c r="D105" s="334" t="s">
        <v>58</v>
      </c>
      <c r="E105" s="334">
        <v>1</v>
      </c>
      <c r="F105" s="337">
        <v>19750</v>
      </c>
      <c r="G105" s="337"/>
      <c r="H105" s="337"/>
      <c r="I105" s="337">
        <v>1</v>
      </c>
      <c r="J105" s="355">
        <v>15000</v>
      </c>
      <c r="K105" s="279">
        <f t="shared" si="18"/>
        <v>15000</v>
      </c>
      <c r="L105" s="334" t="s">
        <v>264</v>
      </c>
      <c r="M105" s="334"/>
      <c r="N105" s="356" t="s">
        <v>261</v>
      </c>
      <c r="P105" s="296">
        <f t="shared" ref="P105:P136" si="21">J105-H105</f>
        <v>15000</v>
      </c>
      <c r="Q105" s="282">
        <f t="shared" si="20"/>
        <v>15000</v>
      </c>
      <c r="R105" s="370"/>
      <c r="S105" s="356" t="s">
        <v>261</v>
      </c>
      <c r="AE105" s="195">
        <f t="shared" si="19"/>
        <v>15000</v>
      </c>
    </row>
    <row r="106" s="197" customFormat="1" ht="42" customHeight="1" spans="1:31">
      <c r="A106" s="342">
        <v>36</v>
      </c>
      <c r="B106" s="343" t="s">
        <v>265</v>
      </c>
      <c r="C106" s="344" t="s">
        <v>266</v>
      </c>
      <c r="D106" s="342" t="s">
        <v>267</v>
      </c>
      <c r="E106" s="342">
        <v>10</v>
      </c>
      <c r="F106" s="346">
        <v>7584661</v>
      </c>
      <c r="G106" s="346"/>
      <c r="H106" s="346"/>
      <c r="I106" s="345">
        <v>10</v>
      </c>
      <c r="J106" s="362">
        <f>410/0.975/0.85/0.1*0.16*0.96*0.96*84</f>
        <v>61277.6427149321</v>
      </c>
      <c r="K106" s="307">
        <f>12500000-K71-K72-K73-K74-K75-K76-K77-K78-K79-K80-K81-K82-K83-K84-K85-K86-K87-K88-K89-K90-K91-K92-K93-K94-K95-K96-K97-K98-K99-K100-K101-K102-K103-K104-K105-14360-143600-22580-277756-30994-141884-45400-45400-24000-57500-11500-5750</f>
        <v>5773265.7</v>
      </c>
      <c r="L106" s="363"/>
      <c r="M106" s="363"/>
      <c r="N106" s="286"/>
      <c r="P106" s="286">
        <f t="shared" si="21"/>
        <v>61277.6427149321</v>
      </c>
      <c r="Q106" s="286">
        <f t="shared" si="20"/>
        <v>5773265.7</v>
      </c>
      <c r="R106" s="318" t="s">
        <v>268</v>
      </c>
      <c r="S106" s="371" t="s">
        <v>269</v>
      </c>
      <c r="U106" s="197">
        <f>J106*I106</f>
        <v>612776.427149321</v>
      </c>
      <c r="AE106" s="195">
        <f t="shared" si="19"/>
        <v>5773265.7</v>
      </c>
    </row>
    <row r="107" s="197" customFormat="1" ht="52" customHeight="1" spans="1:31">
      <c r="A107" s="342">
        <v>37</v>
      </c>
      <c r="B107" s="343" t="s">
        <v>270</v>
      </c>
      <c r="C107" s="344" t="s">
        <v>271</v>
      </c>
      <c r="D107" s="342" t="s">
        <v>267</v>
      </c>
      <c r="E107" s="342">
        <v>10</v>
      </c>
      <c r="F107" s="347"/>
      <c r="G107" s="347"/>
      <c r="H107" s="347"/>
      <c r="I107" s="345">
        <v>10</v>
      </c>
      <c r="J107" s="362">
        <f>4.7*4704</f>
        <v>22108.8</v>
      </c>
      <c r="K107" s="308"/>
      <c r="L107" s="364"/>
      <c r="M107" s="364"/>
      <c r="N107" s="286"/>
      <c r="P107" s="286">
        <f t="shared" si="21"/>
        <v>22108.8</v>
      </c>
      <c r="Q107" s="286">
        <f t="shared" si="20"/>
        <v>0</v>
      </c>
      <c r="R107" s="372"/>
      <c r="S107" s="371"/>
      <c r="U107" s="197">
        <f t="shared" ref="U107:U113" si="22">J107*I107</f>
        <v>221088</v>
      </c>
      <c r="AE107" s="195">
        <f t="shared" si="19"/>
        <v>0</v>
      </c>
    </row>
    <row r="108" s="197" customFormat="1" ht="30" customHeight="1" spans="1:31">
      <c r="A108" s="342">
        <v>38</v>
      </c>
      <c r="B108" s="343" t="s">
        <v>272</v>
      </c>
      <c r="C108" s="344" t="s">
        <v>273</v>
      </c>
      <c r="D108" s="342" t="s">
        <v>31</v>
      </c>
      <c r="E108" s="342">
        <v>2520</v>
      </c>
      <c r="F108" s="347"/>
      <c r="G108" s="347"/>
      <c r="H108" s="347"/>
      <c r="I108" s="345">
        <v>2520</v>
      </c>
      <c r="J108" s="362">
        <f>260*1.13</f>
        <v>293.8</v>
      </c>
      <c r="K108" s="308"/>
      <c r="L108" s="364"/>
      <c r="M108" s="364"/>
      <c r="N108" s="286"/>
      <c r="P108" s="286">
        <f t="shared" si="21"/>
        <v>293.8</v>
      </c>
      <c r="Q108" s="286">
        <f t="shared" si="20"/>
        <v>0</v>
      </c>
      <c r="R108" s="372"/>
      <c r="S108" s="371"/>
      <c r="U108" s="197">
        <f t="shared" si="22"/>
        <v>740376</v>
      </c>
      <c r="AE108" s="195">
        <f t="shared" si="19"/>
        <v>0</v>
      </c>
    </row>
    <row r="109" s="197" customFormat="1" ht="30" customHeight="1" spans="1:31">
      <c r="A109" s="342">
        <v>39</v>
      </c>
      <c r="B109" s="343" t="s">
        <v>274</v>
      </c>
      <c r="C109" s="344" t="s">
        <v>275</v>
      </c>
      <c r="D109" s="342" t="s">
        <v>31</v>
      </c>
      <c r="E109" s="342">
        <v>252</v>
      </c>
      <c r="F109" s="347"/>
      <c r="G109" s="347"/>
      <c r="H109" s="347"/>
      <c r="I109" s="345">
        <v>252</v>
      </c>
      <c r="J109" s="362">
        <f>350*1.7</f>
        <v>595</v>
      </c>
      <c r="K109" s="308"/>
      <c r="L109" s="364"/>
      <c r="M109" s="364"/>
      <c r="N109" s="286"/>
      <c r="P109" s="286">
        <f t="shared" si="21"/>
        <v>595</v>
      </c>
      <c r="Q109" s="286">
        <f t="shared" si="20"/>
        <v>0</v>
      </c>
      <c r="R109" s="372"/>
      <c r="S109" s="371"/>
      <c r="U109" s="197">
        <f t="shared" si="22"/>
        <v>149940</v>
      </c>
      <c r="AE109" s="195">
        <f t="shared" si="19"/>
        <v>0</v>
      </c>
    </row>
    <row r="110" s="197" customFormat="1" ht="40" customHeight="1" spans="1:31">
      <c r="A110" s="342">
        <v>40</v>
      </c>
      <c r="B110" s="343" t="s">
        <v>276</v>
      </c>
      <c r="C110" s="344" t="s">
        <v>277</v>
      </c>
      <c r="D110" s="342" t="s">
        <v>21</v>
      </c>
      <c r="E110" s="342">
        <v>10</v>
      </c>
      <c r="F110" s="347"/>
      <c r="G110" s="347"/>
      <c r="H110" s="347"/>
      <c r="I110" s="345">
        <v>10</v>
      </c>
      <c r="J110" s="362">
        <f>3.175*0.25*23.55*25</f>
        <v>467.3203125</v>
      </c>
      <c r="K110" s="308"/>
      <c r="L110" s="364"/>
      <c r="M110" s="364"/>
      <c r="N110" s="286"/>
      <c r="P110" s="286">
        <f t="shared" si="21"/>
        <v>467.3203125</v>
      </c>
      <c r="Q110" s="286">
        <f t="shared" si="20"/>
        <v>0</v>
      </c>
      <c r="R110" s="372"/>
      <c r="S110" s="371"/>
      <c r="U110" s="197">
        <f t="shared" si="22"/>
        <v>4673.203125</v>
      </c>
      <c r="AE110" s="195">
        <f t="shared" si="19"/>
        <v>0</v>
      </c>
    </row>
    <row r="111" s="197" customFormat="1" ht="29" customHeight="1" spans="1:31">
      <c r="A111" s="342">
        <v>41</v>
      </c>
      <c r="B111" s="343" t="s">
        <v>278</v>
      </c>
      <c r="C111" s="344" t="s">
        <v>279</v>
      </c>
      <c r="D111" s="342" t="s">
        <v>21</v>
      </c>
      <c r="E111" s="342">
        <v>10</v>
      </c>
      <c r="F111" s="347"/>
      <c r="G111" s="347"/>
      <c r="H111" s="347"/>
      <c r="I111" s="345">
        <v>10</v>
      </c>
      <c r="J111" s="362">
        <f>1.3*0.25*23.55*25</f>
        <v>191.34375</v>
      </c>
      <c r="K111" s="308"/>
      <c r="L111" s="364"/>
      <c r="M111" s="364"/>
      <c r="N111" s="286"/>
      <c r="P111" s="286">
        <f t="shared" si="21"/>
        <v>191.34375</v>
      </c>
      <c r="Q111" s="286">
        <f t="shared" si="20"/>
        <v>0</v>
      </c>
      <c r="R111" s="372"/>
      <c r="S111" s="371"/>
      <c r="U111" s="197">
        <f t="shared" si="22"/>
        <v>1913.4375</v>
      </c>
      <c r="AE111" s="195">
        <f t="shared" si="19"/>
        <v>0</v>
      </c>
    </row>
    <row r="112" s="197" customFormat="1" ht="29" customHeight="1" spans="1:31">
      <c r="A112" s="342">
        <v>42</v>
      </c>
      <c r="B112" s="343" t="s">
        <v>280</v>
      </c>
      <c r="C112" s="344" t="s">
        <v>281</v>
      </c>
      <c r="D112" s="342" t="s">
        <v>21</v>
      </c>
      <c r="E112" s="342">
        <v>10</v>
      </c>
      <c r="F112" s="347"/>
      <c r="G112" s="347"/>
      <c r="H112" s="347"/>
      <c r="I112" s="345">
        <v>10</v>
      </c>
      <c r="J112" s="362">
        <f>7*0.25*23.55*25</f>
        <v>1030.3125</v>
      </c>
      <c r="K112" s="308"/>
      <c r="L112" s="364"/>
      <c r="M112" s="364"/>
      <c r="N112" s="286"/>
      <c r="P112" s="286">
        <f t="shared" si="21"/>
        <v>1030.3125</v>
      </c>
      <c r="Q112" s="286">
        <f t="shared" si="20"/>
        <v>0</v>
      </c>
      <c r="R112" s="372"/>
      <c r="S112" s="371"/>
      <c r="U112" s="197">
        <f t="shared" si="22"/>
        <v>10303.125</v>
      </c>
      <c r="AE112" s="195">
        <f t="shared" si="19"/>
        <v>0</v>
      </c>
    </row>
    <row r="113" s="197" customFormat="1" ht="66" customHeight="1" spans="1:31">
      <c r="A113" s="342">
        <v>43</v>
      </c>
      <c r="B113" s="343" t="s">
        <v>282</v>
      </c>
      <c r="C113" s="344" t="s">
        <v>283</v>
      </c>
      <c r="D113" s="342" t="s">
        <v>21</v>
      </c>
      <c r="E113" s="342">
        <v>10</v>
      </c>
      <c r="F113" s="348"/>
      <c r="G113" s="348"/>
      <c r="H113" s="348"/>
      <c r="I113" s="345">
        <v>10</v>
      </c>
      <c r="J113" s="362">
        <v>997.01</v>
      </c>
      <c r="K113" s="310"/>
      <c r="L113" s="365"/>
      <c r="M113" s="365"/>
      <c r="N113" s="286"/>
      <c r="P113" s="286">
        <f t="shared" si="21"/>
        <v>997.01</v>
      </c>
      <c r="Q113" s="286">
        <f t="shared" si="20"/>
        <v>0</v>
      </c>
      <c r="R113" s="319"/>
      <c r="S113" s="371"/>
      <c r="U113" s="197">
        <f t="shared" si="22"/>
        <v>9970.1</v>
      </c>
      <c r="AE113" s="195">
        <f t="shared" si="19"/>
        <v>0</v>
      </c>
    </row>
    <row r="114" s="204" customFormat="1" ht="26" customHeight="1" spans="1:31">
      <c r="A114" s="334">
        <v>44</v>
      </c>
      <c r="B114" s="335" t="s">
        <v>284</v>
      </c>
      <c r="C114" s="336" t="s">
        <v>285</v>
      </c>
      <c r="D114" s="334" t="s">
        <v>21</v>
      </c>
      <c r="E114" s="334">
        <v>1</v>
      </c>
      <c r="F114" s="337">
        <v>18950</v>
      </c>
      <c r="G114" s="337"/>
      <c r="H114" s="337"/>
      <c r="I114" s="337">
        <v>1</v>
      </c>
      <c r="J114" s="355"/>
      <c r="K114" s="279">
        <f t="shared" si="18"/>
        <v>0</v>
      </c>
      <c r="L114" s="334" t="s">
        <v>286</v>
      </c>
      <c r="M114" s="334"/>
      <c r="N114" s="356"/>
      <c r="P114" s="296">
        <f t="shared" si="21"/>
        <v>0</v>
      </c>
      <c r="Q114" s="282">
        <f t="shared" si="20"/>
        <v>0</v>
      </c>
      <c r="R114" s="373" t="s">
        <v>287</v>
      </c>
      <c r="U114" s="204">
        <f>SUM(U106:U113)</f>
        <v>1751040.29277432</v>
      </c>
      <c r="AE114" s="195">
        <f t="shared" si="19"/>
        <v>0</v>
      </c>
    </row>
    <row r="115" s="204" customFormat="1" ht="26" customHeight="1" spans="1:31">
      <c r="A115" s="334">
        <v>45</v>
      </c>
      <c r="B115" s="335" t="s">
        <v>284</v>
      </c>
      <c r="C115" s="336" t="s">
        <v>288</v>
      </c>
      <c r="D115" s="334" t="s">
        <v>21</v>
      </c>
      <c r="E115" s="334">
        <v>10</v>
      </c>
      <c r="F115" s="337">
        <v>18950</v>
      </c>
      <c r="G115" s="337"/>
      <c r="H115" s="337"/>
      <c r="I115" s="337">
        <v>10</v>
      </c>
      <c r="J115" s="355"/>
      <c r="K115" s="279">
        <f t="shared" si="18"/>
        <v>0</v>
      </c>
      <c r="L115" s="334" t="s">
        <v>289</v>
      </c>
      <c r="M115" s="334"/>
      <c r="N115" s="356"/>
      <c r="P115" s="296">
        <f t="shared" si="21"/>
        <v>0</v>
      </c>
      <c r="Q115" s="282">
        <f t="shared" si="20"/>
        <v>0</v>
      </c>
      <c r="R115" s="374"/>
      <c r="U115" s="204">
        <f>U114-K106</f>
        <v>-4022225.40722568</v>
      </c>
      <c r="AE115" s="195">
        <f t="shared" si="19"/>
        <v>0</v>
      </c>
    </row>
    <row r="116" s="204" customFormat="1" ht="26" customHeight="1" spans="1:31">
      <c r="A116" s="334">
        <v>46</v>
      </c>
      <c r="B116" s="335" t="s">
        <v>290</v>
      </c>
      <c r="C116" s="336" t="s">
        <v>285</v>
      </c>
      <c r="D116" s="334" t="s">
        <v>21</v>
      </c>
      <c r="E116" s="334">
        <v>1</v>
      </c>
      <c r="F116" s="337">
        <v>29225</v>
      </c>
      <c r="G116" s="337"/>
      <c r="H116" s="337"/>
      <c r="I116" s="337">
        <v>1</v>
      </c>
      <c r="J116" s="355"/>
      <c r="K116" s="279">
        <f t="shared" si="18"/>
        <v>0</v>
      </c>
      <c r="L116" s="334" t="s">
        <v>291</v>
      </c>
      <c r="M116" s="334"/>
      <c r="N116" s="356"/>
      <c r="P116" s="296">
        <f t="shared" si="21"/>
        <v>0</v>
      </c>
      <c r="Q116" s="282">
        <f t="shared" si="20"/>
        <v>0</v>
      </c>
      <c r="R116" s="374"/>
      <c r="U116" s="204">
        <f>SUM(K71:K125)</f>
        <v>11679276</v>
      </c>
      <c r="AE116" s="195">
        <f t="shared" si="19"/>
        <v>0</v>
      </c>
    </row>
    <row r="117" s="204" customFormat="1" ht="26" customHeight="1" spans="1:31">
      <c r="A117" s="334">
        <v>47</v>
      </c>
      <c r="B117" s="335" t="s">
        <v>292</v>
      </c>
      <c r="C117" s="336" t="s">
        <v>293</v>
      </c>
      <c r="D117" s="334" t="s">
        <v>21</v>
      </c>
      <c r="E117" s="334">
        <v>2</v>
      </c>
      <c r="F117" s="337">
        <v>174597</v>
      </c>
      <c r="G117" s="337"/>
      <c r="H117" s="337"/>
      <c r="I117" s="337">
        <v>2</v>
      </c>
      <c r="J117" s="355"/>
      <c r="K117" s="279">
        <f t="shared" si="18"/>
        <v>0</v>
      </c>
      <c r="L117" s="334" t="s">
        <v>294</v>
      </c>
      <c r="M117" s="334"/>
      <c r="N117" s="356"/>
      <c r="P117" s="296">
        <f t="shared" si="21"/>
        <v>0</v>
      </c>
      <c r="Q117" s="282">
        <f t="shared" si="20"/>
        <v>0</v>
      </c>
      <c r="R117" s="374"/>
      <c r="AE117" s="195">
        <f t="shared" si="19"/>
        <v>0</v>
      </c>
    </row>
    <row r="118" s="204" customFormat="1" ht="26" customHeight="1" spans="1:31">
      <c r="A118" s="334">
        <v>48</v>
      </c>
      <c r="B118" s="335" t="s">
        <v>295</v>
      </c>
      <c r="C118" s="336" t="s">
        <v>296</v>
      </c>
      <c r="D118" s="334" t="s">
        <v>21</v>
      </c>
      <c r="E118" s="334">
        <v>1</v>
      </c>
      <c r="F118" s="337">
        <v>39742</v>
      </c>
      <c r="G118" s="337"/>
      <c r="H118" s="337"/>
      <c r="I118" s="337">
        <v>1</v>
      </c>
      <c r="J118" s="355"/>
      <c r="K118" s="279">
        <f t="shared" si="18"/>
        <v>0</v>
      </c>
      <c r="L118" s="334" t="s">
        <v>294</v>
      </c>
      <c r="M118" s="334"/>
      <c r="N118" s="356"/>
      <c r="P118" s="296">
        <f t="shared" si="21"/>
        <v>0</v>
      </c>
      <c r="Q118" s="282">
        <f t="shared" si="20"/>
        <v>0</v>
      </c>
      <c r="R118" s="374"/>
      <c r="AE118" s="195">
        <f t="shared" si="19"/>
        <v>0</v>
      </c>
    </row>
    <row r="119" s="204" customFormat="1" ht="26" customHeight="1" spans="1:31">
      <c r="A119" s="334">
        <v>49</v>
      </c>
      <c r="B119" s="335" t="s">
        <v>297</v>
      </c>
      <c r="C119" s="336" t="s">
        <v>298</v>
      </c>
      <c r="D119" s="334" t="s">
        <v>21</v>
      </c>
      <c r="E119" s="334">
        <v>2</v>
      </c>
      <c r="F119" s="337">
        <v>89677</v>
      </c>
      <c r="G119" s="337"/>
      <c r="H119" s="337"/>
      <c r="I119" s="337">
        <v>2</v>
      </c>
      <c r="J119" s="355"/>
      <c r="K119" s="279">
        <f t="shared" si="18"/>
        <v>0</v>
      </c>
      <c r="L119" s="334" t="s">
        <v>294</v>
      </c>
      <c r="M119" s="334"/>
      <c r="N119" s="356"/>
      <c r="P119" s="296">
        <f t="shared" si="21"/>
        <v>0</v>
      </c>
      <c r="Q119" s="282">
        <f t="shared" si="20"/>
        <v>0</v>
      </c>
      <c r="R119" s="374"/>
      <c r="AE119" s="195">
        <f t="shared" si="19"/>
        <v>0</v>
      </c>
    </row>
    <row r="120" s="204" customFormat="1" ht="21" spans="1:31">
      <c r="A120" s="334">
        <v>50</v>
      </c>
      <c r="B120" s="335" t="s">
        <v>299</v>
      </c>
      <c r="C120" s="336" t="s">
        <v>300</v>
      </c>
      <c r="D120" s="334" t="s">
        <v>21</v>
      </c>
      <c r="E120" s="334">
        <v>1</v>
      </c>
      <c r="F120" s="337">
        <v>57750</v>
      </c>
      <c r="G120" s="337"/>
      <c r="H120" s="337"/>
      <c r="I120" s="337">
        <v>1</v>
      </c>
      <c r="J120" s="355"/>
      <c r="K120" s="279">
        <f t="shared" si="18"/>
        <v>0</v>
      </c>
      <c r="L120" s="334" t="s">
        <v>301</v>
      </c>
      <c r="M120" s="334"/>
      <c r="N120" s="356"/>
      <c r="P120" s="296">
        <f t="shared" si="21"/>
        <v>0</v>
      </c>
      <c r="Q120" s="282">
        <f t="shared" si="20"/>
        <v>0</v>
      </c>
      <c r="R120" s="374"/>
      <c r="AE120" s="195">
        <f t="shared" si="19"/>
        <v>0</v>
      </c>
    </row>
    <row r="121" s="204" customFormat="1" ht="21" spans="1:31">
      <c r="A121" s="334">
        <v>51</v>
      </c>
      <c r="B121" s="335" t="s">
        <v>299</v>
      </c>
      <c r="C121" s="336" t="s">
        <v>302</v>
      </c>
      <c r="D121" s="334" t="s">
        <v>21</v>
      </c>
      <c r="E121" s="334">
        <v>1</v>
      </c>
      <c r="F121" s="337">
        <v>57750</v>
      </c>
      <c r="G121" s="337"/>
      <c r="H121" s="337"/>
      <c r="I121" s="337">
        <v>1</v>
      </c>
      <c r="J121" s="355"/>
      <c r="K121" s="279">
        <f t="shared" si="18"/>
        <v>0</v>
      </c>
      <c r="L121" s="334" t="s">
        <v>303</v>
      </c>
      <c r="M121" s="334"/>
      <c r="N121" s="356"/>
      <c r="P121" s="296">
        <f t="shared" si="21"/>
        <v>0</v>
      </c>
      <c r="Q121" s="282">
        <f t="shared" si="20"/>
        <v>0</v>
      </c>
      <c r="R121" s="374"/>
      <c r="AE121" s="195">
        <f t="shared" si="19"/>
        <v>0</v>
      </c>
    </row>
    <row r="122" s="204" customFormat="1" spans="1:31">
      <c r="A122" s="334">
        <v>52</v>
      </c>
      <c r="B122" s="335" t="s">
        <v>304</v>
      </c>
      <c r="C122" s="336" t="s">
        <v>305</v>
      </c>
      <c r="D122" s="334" t="s">
        <v>21</v>
      </c>
      <c r="E122" s="334">
        <v>1</v>
      </c>
      <c r="F122" s="337">
        <v>31000</v>
      </c>
      <c r="G122" s="337"/>
      <c r="H122" s="337"/>
      <c r="I122" s="337">
        <v>1</v>
      </c>
      <c r="J122" s="355"/>
      <c r="K122" s="279">
        <f t="shared" si="18"/>
        <v>0</v>
      </c>
      <c r="L122" s="334" t="s">
        <v>303</v>
      </c>
      <c r="M122" s="334"/>
      <c r="N122" s="356"/>
      <c r="P122" s="296">
        <f t="shared" si="21"/>
        <v>0</v>
      </c>
      <c r="Q122" s="282">
        <f t="shared" si="20"/>
        <v>0</v>
      </c>
      <c r="R122" s="374"/>
      <c r="AE122" s="195">
        <f t="shared" si="19"/>
        <v>0</v>
      </c>
    </row>
    <row r="123" s="204" customFormat="1" spans="1:31">
      <c r="A123" s="334">
        <v>53</v>
      </c>
      <c r="B123" s="335" t="s">
        <v>306</v>
      </c>
      <c r="C123" s="336" t="s">
        <v>307</v>
      </c>
      <c r="D123" s="334" t="s">
        <v>21</v>
      </c>
      <c r="E123" s="334">
        <v>10</v>
      </c>
      <c r="F123" s="337">
        <v>7687</v>
      </c>
      <c r="G123" s="337"/>
      <c r="H123" s="337"/>
      <c r="I123" s="337">
        <v>10</v>
      </c>
      <c r="J123" s="355"/>
      <c r="K123" s="279">
        <f t="shared" si="18"/>
        <v>0</v>
      </c>
      <c r="L123" s="334" t="s">
        <v>289</v>
      </c>
      <c r="M123" s="334"/>
      <c r="N123" s="356"/>
      <c r="P123" s="296">
        <f t="shared" si="21"/>
        <v>0</v>
      </c>
      <c r="Q123" s="282">
        <f t="shared" si="20"/>
        <v>0</v>
      </c>
      <c r="R123" s="374"/>
      <c r="AE123" s="195">
        <f t="shared" si="19"/>
        <v>0</v>
      </c>
    </row>
    <row r="124" s="204" customFormat="1" ht="21" spans="1:31">
      <c r="A124" s="334">
        <v>54</v>
      </c>
      <c r="B124" s="335" t="s">
        <v>306</v>
      </c>
      <c r="C124" s="336" t="s">
        <v>308</v>
      </c>
      <c r="D124" s="334" t="s">
        <v>21</v>
      </c>
      <c r="E124" s="334">
        <v>2</v>
      </c>
      <c r="F124" s="337">
        <v>7687</v>
      </c>
      <c r="G124" s="337"/>
      <c r="H124" s="337"/>
      <c r="I124" s="337">
        <v>2</v>
      </c>
      <c r="J124" s="355"/>
      <c r="K124" s="279">
        <f t="shared" si="18"/>
        <v>0</v>
      </c>
      <c r="L124" s="334" t="s">
        <v>309</v>
      </c>
      <c r="M124" s="334"/>
      <c r="N124" s="356"/>
      <c r="P124" s="296">
        <f t="shared" si="21"/>
        <v>0</v>
      </c>
      <c r="Q124" s="282">
        <f t="shared" si="20"/>
        <v>0</v>
      </c>
      <c r="R124" s="374"/>
      <c r="AE124" s="195">
        <f t="shared" si="19"/>
        <v>0</v>
      </c>
    </row>
    <row r="125" s="204" customFormat="1" spans="1:31">
      <c r="A125" s="334">
        <v>55</v>
      </c>
      <c r="B125" s="335" t="s">
        <v>306</v>
      </c>
      <c r="C125" s="336" t="s">
        <v>310</v>
      </c>
      <c r="D125" s="334" t="s">
        <v>21</v>
      </c>
      <c r="E125" s="334">
        <v>1</v>
      </c>
      <c r="F125" s="337">
        <v>7687</v>
      </c>
      <c r="G125" s="337"/>
      <c r="H125" s="337"/>
      <c r="I125" s="337">
        <v>1</v>
      </c>
      <c r="J125" s="355"/>
      <c r="K125" s="279">
        <f t="shared" si="18"/>
        <v>0</v>
      </c>
      <c r="L125" s="334" t="s">
        <v>311</v>
      </c>
      <c r="M125" s="334"/>
      <c r="N125" s="356"/>
      <c r="P125" s="296">
        <f t="shared" si="21"/>
        <v>0</v>
      </c>
      <c r="Q125" s="282">
        <f t="shared" si="20"/>
        <v>0</v>
      </c>
      <c r="R125" s="374"/>
      <c r="AE125" s="195">
        <f t="shared" si="19"/>
        <v>0</v>
      </c>
    </row>
    <row r="126" s="204" customFormat="1" spans="1:31">
      <c r="A126" s="334">
        <v>56</v>
      </c>
      <c r="B126" s="335" t="s">
        <v>312</v>
      </c>
      <c r="C126" s="336"/>
      <c r="D126" s="334" t="s">
        <v>313</v>
      </c>
      <c r="E126" s="334">
        <v>1</v>
      </c>
      <c r="F126" s="349"/>
      <c r="G126" s="350"/>
      <c r="H126" s="350"/>
      <c r="I126" s="350"/>
      <c r="J126" s="366"/>
      <c r="K126" s="279">
        <f t="shared" si="18"/>
        <v>0</v>
      </c>
      <c r="L126" s="334"/>
      <c r="M126" s="334"/>
      <c r="N126" s="356"/>
      <c r="P126" s="296">
        <f t="shared" si="21"/>
        <v>0</v>
      </c>
      <c r="Q126" s="282">
        <f t="shared" si="20"/>
        <v>0</v>
      </c>
      <c r="R126" s="374"/>
      <c r="AE126" s="195">
        <f t="shared" si="19"/>
        <v>0</v>
      </c>
    </row>
    <row r="127" s="204" customFormat="1" ht="21" spans="1:31">
      <c r="A127" s="334">
        <v>57</v>
      </c>
      <c r="B127" s="335" t="s">
        <v>314</v>
      </c>
      <c r="C127" s="336"/>
      <c r="D127" s="334" t="s">
        <v>313</v>
      </c>
      <c r="E127" s="334">
        <v>1</v>
      </c>
      <c r="F127" s="349"/>
      <c r="G127" s="350"/>
      <c r="H127" s="350"/>
      <c r="I127" s="350"/>
      <c r="J127" s="366"/>
      <c r="K127" s="279">
        <f t="shared" si="18"/>
        <v>0</v>
      </c>
      <c r="L127" s="334"/>
      <c r="M127" s="334"/>
      <c r="N127" s="356"/>
      <c r="P127" s="296">
        <f t="shared" si="21"/>
        <v>0</v>
      </c>
      <c r="Q127" s="282">
        <f t="shared" si="20"/>
        <v>0</v>
      </c>
      <c r="R127" s="375"/>
      <c r="AE127" s="195">
        <f t="shared" si="19"/>
        <v>0</v>
      </c>
    </row>
    <row r="128" s="205" customFormat="1" spans="1:31">
      <c r="A128" s="351">
        <v>58</v>
      </c>
      <c r="B128" s="352" t="s">
        <v>315</v>
      </c>
      <c r="C128" s="352"/>
      <c r="D128" s="351"/>
      <c r="E128" s="351"/>
      <c r="F128" s="353"/>
      <c r="G128" s="353"/>
      <c r="H128" s="353"/>
      <c r="I128" s="353"/>
      <c r="J128" s="367"/>
      <c r="K128" s="279">
        <f t="shared" si="18"/>
        <v>0</v>
      </c>
      <c r="L128" s="351"/>
      <c r="M128" s="351"/>
      <c r="N128" s="275"/>
      <c r="P128" s="296">
        <f t="shared" si="21"/>
        <v>0</v>
      </c>
      <c r="Q128" s="282">
        <f t="shared" si="20"/>
        <v>0</v>
      </c>
      <c r="R128" s="275"/>
      <c r="AE128" s="195">
        <f t="shared" si="19"/>
        <v>0</v>
      </c>
    </row>
    <row r="129" s="194" customFormat="1" ht="25" customHeight="1" spans="1:31">
      <c r="A129" s="220" t="s">
        <v>316</v>
      </c>
      <c r="B129" s="221" t="s">
        <v>317</v>
      </c>
      <c r="C129" s="222"/>
      <c r="D129" s="220"/>
      <c r="E129" s="220"/>
      <c r="F129" s="251"/>
      <c r="G129" s="251"/>
      <c r="H129" s="251"/>
      <c r="I129" s="220"/>
      <c r="J129" s="251"/>
      <c r="K129" s="279">
        <f t="shared" si="18"/>
        <v>0</v>
      </c>
      <c r="L129" s="397"/>
      <c r="M129" s="397"/>
      <c r="N129" s="277"/>
      <c r="P129" s="296">
        <f t="shared" si="21"/>
        <v>0</v>
      </c>
      <c r="Q129" s="282">
        <f t="shared" si="20"/>
        <v>0</v>
      </c>
      <c r="R129" s="278"/>
      <c r="AE129" s="195">
        <f t="shared" si="19"/>
        <v>0</v>
      </c>
    </row>
    <row r="130" s="196" customFormat="1" ht="49" customHeight="1" spans="1:31">
      <c r="A130" s="228">
        <v>1</v>
      </c>
      <c r="B130" s="246" t="s">
        <v>318</v>
      </c>
      <c r="C130" s="229" t="s">
        <v>319</v>
      </c>
      <c r="D130" s="228" t="s">
        <v>21</v>
      </c>
      <c r="E130" s="228">
        <v>2</v>
      </c>
      <c r="F130" s="376">
        <v>850000</v>
      </c>
      <c r="G130" s="376">
        <v>2</v>
      </c>
      <c r="H130" s="376">
        <v>560000</v>
      </c>
      <c r="I130" s="398">
        <v>2</v>
      </c>
      <c r="J130" s="376">
        <f>F130</f>
        <v>850000</v>
      </c>
      <c r="K130" s="247">
        <f t="shared" si="18"/>
        <v>1700000</v>
      </c>
      <c r="L130" s="399" t="s">
        <v>320</v>
      </c>
      <c r="M130" s="399"/>
      <c r="N130" s="284" t="s">
        <v>321</v>
      </c>
      <c r="P130" s="297">
        <f t="shared" si="21"/>
        <v>290000</v>
      </c>
      <c r="Q130" s="297">
        <f t="shared" si="20"/>
        <v>580000</v>
      </c>
      <c r="R130" s="408" t="s">
        <v>322</v>
      </c>
      <c r="AE130" s="195">
        <f t="shared" si="19"/>
        <v>580000</v>
      </c>
    </row>
    <row r="131" s="206" customFormat="1" ht="30" customHeight="1" spans="1:31">
      <c r="A131" s="377">
        <v>2</v>
      </c>
      <c r="B131" s="378" t="s">
        <v>311</v>
      </c>
      <c r="C131" s="379" t="s">
        <v>323</v>
      </c>
      <c r="D131" s="377" t="s">
        <v>58</v>
      </c>
      <c r="E131" s="377">
        <v>1</v>
      </c>
      <c r="F131" s="380"/>
      <c r="G131" s="381"/>
      <c r="H131" s="381"/>
      <c r="I131" s="400"/>
      <c r="J131" s="381"/>
      <c r="K131" s="279"/>
      <c r="L131" s="401"/>
      <c r="M131" s="401"/>
      <c r="N131" s="295" t="s">
        <v>321</v>
      </c>
      <c r="P131" s="296">
        <f t="shared" si="21"/>
        <v>0</v>
      </c>
      <c r="Q131" s="282">
        <f t="shared" si="20"/>
        <v>0</v>
      </c>
      <c r="R131" s="321"/>
      <c r="AE131" s="195">
        <f t="shared" si="19"/>
        <v>0</v>
      </c>
    </row>
    <row r="132" s="206" customFormat="1" ht="30" customHeight="1" spans="1:31">
      <c r="A132" s="377">
        <v>3</v>
      </c>
      <c r="B132" s="378" t="s">
        <v>324</v>
      </c>
      <c r="C132" s="379" t="s">
        <v>325</v>
      </c>
      <c r="D132" s="377" t="s">
        <v>58</v>
      </c>
      <c r="E132" s="377">
        <v>2</v>
      </c>
      <c r="F132" s="382"/>
      <c r="G132" s="383"/>
      <c r="H132" s="383"/>
      <c r="I132" s="402"/>
      <c r="J132" s="383"/>
      <c r="K132" s="279"/>
      <c r="L132" s="401"/>
      <c r="M132" s="401"/>
      <c r="N132" s="295" t="s">
        <v>321</v>
      </c>
      <c r="P132" s="296">
        <f t="shared" si="21"/>
        <v>0</v>
      </c>
      <c r="Q132" s="282">
        <f t="shared" si="20"/>
        <v>0</v>
      </c>
      <c r="R132" s="323"/>
      <c r="AE132" s="195">
        <f t="shared" si="19"/>
        <v>0</v>
      </c>
    </row>
    <row r="133" s="206" customFormat="1" ht="37" customHeight="1" spans="1:31">
      <c r="A133" s="377">
        <v>4</v>
      </c>
      <c r="B133" s="378" t="s">
        <v>326</v>
      </c>
      <c r="C133" s="379" t="s">
        <v>327</v>
      </c>
      <c r="D133" s="377" t="s">
        <v>169</v>
      </c>
      <c r="E133" s="377">
        <v>2</v>
      </c>
      <c r="F133" s="384">
        <v>16500</v>
      </c>
      <c r="G133" s="384">
        <v>2</v>
      </c>
      <c r="H133" s="384">
        <v>16500</v>
      </c>
      <c r="I133" s="377">
        <v>2</v>
      </c>
      <c r="J133" s="384">
        <f>F133</f>
        <v>16500</v>
      </c>
      <c r="K133" s="279">
        <f t="shared" ref="K133:K150" si="23">J133*I133</f>
        <v>33000</v>
      </c>
      <c r="L133" s="401"/>
      <c r="M133" s="401"/>
      <c r="N133" s="291" t="s">
        <v>104</v>
      </c>
      <c r="P133" s="296">
        <f t="shared" si="21"/>
        <v>0</v>
      </c>
      <c r="Q133" s="282">
        <f t="shared" si="20"/>
        <v>0</v>
      </c>
      <c r="R133" s="409"/>
      <c r="AE133" s="195">
        <f t="shared" si="19"/>
        <v>0</v>
      </c>
    </row>
    <row r="134" s="197" customFormat="1" ht="81" customHeight="1" spans="1:31">
      <c r="A134" s="231">
        <v>5</v>
      </c>
      <c r="B134" s="333" t="s">
        <v>37</v>
      </c>
      <c r="C134" s="232" t="s">
        <v>328</v>
      </c>
      <c r="D134" s="231" t="s">
        <v>58</v>
      </c>
      <c r="E134" s="231">
        <v>3</v>
      </c>
      <c r="F134" s="233">
        <v>1051600</v>
      </c>
      <c r="G134" s="233">
        <v>3</v>
      </c>
      <c r="H134" s="233">
        <v>686000</v>
      </c>
      <c r="I134" s="231">
        <v>3</v>
      </c>
      <c r="J134" s="233">
        <f>F134</f>
        <v>1051600</v>
      </c>
      <c r="K134" s="242">
        <f t="shared" si="23"/>
        <v>3154800</v>
      </c>
      <c r="L134" s="403" t="s">
        <v>42</v>
      </c>
      <c r="M134" s="403"/>
      <c r="N134" s="290" t="s">
        <v>329</v>
      </c>
      <c r="P134" s="286">
        <f t="shared" si="21"/>
        <v>365600</v>
      </c>
      <c r="Q134" s="286">
        <f t="shared" si="20"/>
        <v>1096800</v>
      </c>
      <c r="R134" s="290" t="s">
        <v>330</v>
      </c>
      <c r="AE134" s="195">
        <f t="shared" ref="AE134:AE165" si="24">K134-G134*H134</f>
        <v>1096800</v>
      </c>
    </row>
    <row r="135" s="206" customFormat="1" ht="47" customHeight="1" spans="1:31">
      <c r="A135" s="377">
        <v>6</v>
      </c>
      <c r="B135" s="378" t="s">
        <v>331</v>
      </c>
      <c r="C135" s="379" t="s">
        <v>332</v>
      </c>
      <c r="D135" s="377" t="s">
        <v>21</v>
      </c>
      <c r="E135" s="377">
        <v>1</v>
      </c>
      <c r="F135" s="384">
        <v>43000</v>
      </c>
      <c r="G135" s="384">
        <v>1</v>
      </c>
      <c r="H135" s="384">
        <v>380000</v>
      </c>
      <c r="I135" s="377">
        <v>1</v>
      </c>
      <c r="J135" s="384">
        <f>J145</f>
        <v>38000</v>
      </c>
      <c r="K135" s="279">
        <f t="shared" si="23"/>
        <v>38000</v>
      </c>
      <c r="L135" s="404"/>
      <c r="M135" s="404"/>
      <c r="N135" s="291" t="s">
        <v>39</v>
      </c>
      <c r="P135" s="296">
        <f t="shared" si="21"/>
        <v>-342000</v>
      </c>
      <c r="Q135" s="282">
        <f t="shared" si="20"/>
        <v>-342000</v>
      </c>
      <c r="R135" s="301" t="s">
        <v>333</v>
      </c>
      <c r="AE135" s="195">
        <f t="shared" si="24"/>
        <v>-342000</v>
      </c>
    </row>
    <row r="136" s="194" customFormat="1" ht="36" customHeight="1" spans="1:31">
      <c r="A136" s="220" t="s">
        <v>334</v>
      </c>
      <c r="B136" s="221" t="s">
        <v>335</v>
      </c>
      <c r="C136" s="222"/>
      <c r="D136" s="220"/>
      <c r="E136" s="220"/>
      <c r="F136" s="251"/>
      <c r="G136" s="251"/>
      <c r="H136" s="251"/>
      <c r="I136" s="220"/>
      <c r="J136" s="251"/>
      <c r="K136" s="279">
        <f t="shared" si="23"/>
        <v>0</v>
      </c>
      <c r="L136" s="397"/>
      <c r="M136" s="397"/>
      <c r="N136" s="277"/>
      <c r="P136" s="296">
        <f t="shared" si="21"/>
        <v>0</v>
      </c>
      <c r="Q136" s="282">
        <f t="shared" si="20"/>
        <v>0</v>
      </c>
      <c r="R136" s="278"/>
      <c r="AE136" s="195">
        <f t="shared" si="24"/>
        <v>0</v>
      </c>
    </row>
    <row r="137" s="199" customFormat="1" ht="74" customHeight="1" spans="1:31">
      <c r="A137" s="237">
        <v>1</v>
      </c>
      <c r="B137" s="265" t="s">
        <v>336</v>
      </c>
      <c r="C137" s="238" t="s">
        <v>337</v>
      </c>
      <c r="D137" s="237" t="s">
        <v>58</v>
      </c>
      <c r="E137" s="237">
        <v>4</v>
      </c>
      <c r="F137" s="239">
        <v>612000</v>
      </c>
      <c r="G137" s="239">
        <v>4</v>
      </c>
      <c r="H137" s="239">
        <v>440000</v>
      </c>
      <c r="I137" s="237">
        <v>4</v>
      </c>
      <c r="J137" s="239">
        <f>F137</f>
        <v>612000</v>
      </c>
      <c r="K137" s="279">
        <f t="shared" si="23"/>
        <v>2448000</v>
      </c>
      <c r="L137" s="316" t="s">
        <v>338</v>
      </c>
      <c r="M137" s="316"/>
      <c r="N137" s="291" t="s">
        <v>39</v>
      </c>
      <c r="P137" s="296">
        <f t="shared" ref="P137:P168" si="25">J137-H137</f>
        <v>172000</v>
      </c>
      <c r="Q137" s="282">
        <f t="shared" si="20"/>
        <v>688000</v>
      </c>
      <c r="R137" s="291" t="s">
        <v>322</v>
      </c>
      <c r="AE137" s="195">
        <f t="shared" si="24"/>
        <v>688000</v>
      </c>
    </row>
    <row r="138" s="199" customFormat="1" ht="37" customHeight="1" spans="1:31">
      <c r="A138" s="237"/>
      <c r="B138" s="265" t="s">
        <v>339</v>
      </c>
      <c r="C138" s="238" t="s">
        <v>340</v>
      </c>
      <c r="D138" s="237" t="s">
        <v>58</v>
      </c>
      <c r="E138" s="237"/>
      <c r="F138" s="239"/>
      <c r="G138" s="239">
        <v>4</v>
      </c>
      <c r="H138" s="239">
        <v>16000</v>
      </c>
      <c r="I138" s="237">
        <v>4</v>
      </c>
      <c r="J138" s="239">
        <v>16000</v>
      </c>
      <c r="K138" s="279">
        <f t="shared" si="23"/>
        <v>64000</v>
      </c>
      <c r="L138" s="316"/>
      <c r="M138" s="316"/>
      <c r="N138" s="291" t="s">
        <v>108</v>
      </c>
      <c r="P138" s="296">
        <f t="shared" si="25"/>
        <v>0</v>
      </c>
      <c r="Q138" s="282">
        <f t="shared" si="20"/>
        <v>0</v>
      </c>
      <c r="R138" s="301"/>
      <c r="AE138" s="195">
        <f t="shared" si="24"/>
        <v>0</v>
      </c>
    </row>
    <row r="139" s="198" customFormat="1" ht="30" customHeight="1" spans="1:31">
      <c r="A139" s="234"/>
      <c r="B139" s="267" t="s">
        <v>341</v>
      </c>
      <c r="C139" s="235" t="s">
        <v>340</v>
      </c>
      <c r="D139" s="234" t="s">
        <v>58</v>
      </c>
      <c r="E139" s="234"/>
      <c r="F139" s="236"/>
      <c r="G139" s="236">
        <v>4</v>
      </c>
      <c r="H139" s="236">
        <v>5000</v>
      </c>
      <c r="I139" s="234">
        <v>4</v>
      </c>
      <c r="J139" s="236">
        <v>5000</v>
      </c>
      <c r="K139" s="293">
        <f t="shared" si="23"/>
        <v>20000</v>
      </c>
      <c r="L139" s="317" t="s">
        <v>342</v>
      </c>
      <c r="M139" s="317"/>
      <c r="N139" s="295" t="s">
        <v>39</v>
      </c>
      <c r="P139" s="296">
        <f t="shared" si="25"/>
        <v>0</v>
      </c>
      <c r="Q139" s="282">
        <f t="shared" si="20"/>
        <v>0</v>
      </c>
      <c r="R139" s="296"/>
      <c r="AE139" s="195">
        <f t="shared" si="24"/>
        <v>0</v>
      </c>
    </row>
    <row r="140" s="199" customFormat="1" ht="36" customHeight="1" spans="1:31">
      <c r="A140" s="237"/>
      <c r="B140" s="265" t="s">
        <v>343</v>
      </c>
      <c r="C140" s="238" t="s">
        <v>344</v>
      </c>
      <c r="D140" s="237" t="s">
        <v>58</v>
      </c>
      <c r="E140" s="237"/>
      <c r="F140" s="239"/>
      <c r="G140" s="239">
        <v>1</v>
      </c>
      <c r="H140" s="239">
        <v>11000</v>
      </c>
      <c r="I140" s="237">
        <v>1</v>
      </c>
      <c r="J140" s="239">
        <v>11000</v>
      </c>
      <c r="K140" s="279">
        <f t="shared" si="23"/>
        <v>11000</v>
      </c>
      <c r="L140" s="316"/>
      <c r="M140" s="316"/>
      <c r="N140" s="291" t="s">
        <v>39</v>
      </c>
      <c r="P140" s="296">
        <f t="shared" si="25"/>
        <v>0</v>
      </c>
      <c r="Q140" s="282">
        <f t="shared" si="20"/>
        <v>0</v>
      </c>
      <c r="R140" s="301"/>
      <c r="AE140" s="195">
        <f t="shared" si="24"/>
        <v>0</v>
      </c>
    </row>
    <row r="141" s="199" customFormat="1" ht="36" customHeight="1" spans="1:31">
      <c r="A141" s="237"/>
      <c r="B141" s="265" t="s">
        <v>345</v>
      </c>
      <c r="C141" s="238" t="s">
        <v>346</v>
      </c>
      <c r="D141" s="237" t="s">
        <v>347</v>
      </c>
      <c r="E141" s="237"/>
      <c r="F141" s="239"/>
      <c r="G141" s="239">
        <v>1</v>
      </c>
      <c r="H141" s="239">
        <v>21860</v>
      </c>
      <c r="I141" s="237">
        <v>1</v>
      </c>
      <c r="J141" s="239">
        <v>21860</v>
      </c>
      <c r="K141" s="279">
        <f t="shared" si="23"/>
        <v>21860</v>
      </c>
      <c r="L141" s="316"/>
      <c r="M141" s="316"/>
      <c r="N141" s="291" t="s">
        <v>39</v>
      </c>
      <c r="P141" s="296">
        <f t="shared" si="25"/>
        <v>0</v>
      </c>
      <c r="Q141" s="282">
        <f t="shared" si="20"/>
        <v>0</v>
      </c>
      <c r="R141" s="301"/>
      <c r="AE141" s="195">
        <f t="shared" si="24"/>
        <v>0</v>
      </c>
    </row>
    <row r="142" s="199" customFormat="1" ht="36" customHeight="1" spans="1:31">
      <c r="A142" s="237"/>
      <c r="B142" s="265" t="s">
        <v>348</v>
      </c>
      <c r="C142" s="238" t="s">
        <v>349</v>
      </c>
      <c r="D142" s="237" t="s">
        <v>28</v>
      </c>
      <c r="E142" s="237"/>
      <c r="F142" s="239"/>
      <c r="G142" s="239">
        <v>1</v>
      </c>
      <c r="H142" s="239">
        <v>83170</v>
      </c>
      <c r="I142" s="237">
        <v>1</v>
      </c>
      <c r="J142" s="239">
        <v>83170</v>
      </c>
      <c r="K142" s="279">
        <f t="shared" si="23"/>
        <v>83170</v>
      </c>
      <c r="L142" s="316"/>
      <c r="M142" s="316"/>
      <c r="N142" s="291" t="s">
        <v>39</v>
      </c>
      <c r="P142" s="296">
        <f t="shared" si="25"/>
        <v>0</v>
      </c>
      <c r="Q142" s="282">
        <f t="shared" si="20"/>
        <v>0</v>
      </c>
      <c r="R142" s="301"/>
      <c r="AE142" s="195">
        <f t="shared" si="24"/>
        <v>0</v>
      </c>
    </row>
    <row r="143" s="199" customFormat="1" ht="36" customHeight="1" spans="1:31">
      <c r="A143" s="237"/>
      <c r="B143" s="265" t="s">
        <v>350</v>
      </c>
      <c r="C143" s="238"/>
      <c r="D143" s="237" t="s">
        <v>21</v>
      </c>
      <c r="E143" s="237"/>
      <c r="F143" s="239"/>
      <c r="G143" s="239">
        <v>4</v>
      </c>
      <c r="H143" s="239">
        <v>20000</v>
      </c>
      <c r="I143" s="237">
        <v>4</v>
      </c>
      <c r="J143" s="239">
        <v>20000</v>
      </c>
      <c r="K143" s="279">
        <f t="shared" si="23"/>
        <v>80000</v>
      </c>
      <c r="L143" s="316" t="s">
        <v>351</v>
      </c>
      <c r="M143" s="316"/>
      <c r="N143" s="291" t="s">
        <v>39</v>
      </c>
      <c r="P143" s="296">
        <f t="shared" si="25"/>
        <v>0</v>
      </c>
      <c r="Q143" s="282">
        <f t="shared" si="20"/>
        <v>0</v>
      </c>
      <c r="R143" s="301"/>
      <c r="AE143" s="195">
        <f t="shared" si="24"/>
        <v>0</v>
      </c>
    </row>
    <row r="144" s="199" customFormat="1" ht="36" customHeight="1" spans="1:31">
      <c r="A144" s="237">
        <v>2</v>
      </c>
      <c r="B144" s="265" t="s">
        <v>352</v>
      </c>
      <c r="C144" s="238"/>
      <c r="D144" s="237" t="s">
        <v>58</v>
      </c>
      <c r="E144" s="237">
        <v>1</v>
      </c>
      <c r="F144" s="239">
        <v>85000</v>
      </c>
      <c r="G144" s="239">
        <v>2</v>
      </c>
      <c r="H144" s="239">
        <v>0</v>
      </c>
      <c r="I144" s="237">
        <v>2</v>
      </c>
      <c r="J144" s="239">
        <f>3000*10*0</f>
        <v>0</v>
      </c>
      <c r="K144" s="279">
        <f t="shared" si="23"/>
        <v>0</v>
      </c>
      <c r="L144" s="316" t="s">
        <v>353</v>
      </c>
      <c r="M144" s="316"/>
      <c r="N144" s="291" t="s">
        <v>39</v>
      </c>
      <c r="P144" s="296">
        <f t="shared" si="25"/>
        <v>0</v>
      </c>
      <c r="Q144" s="282">
        <f t="shared" si="20"/>
        <v>0</v>
      </c>
      <c r="R144" s="301"/>
      <c r="AE144" s="195">
        <f t="shared" si="24"/>
        <v>0</v>
      </c>
    </row>
    <row r="145" s="199" customFormat="1" ht="52" customHeight="1" spans="1:31">
      <c r="A145" s="237"/>
      <c r="B145" s="265" t="s">
        <v>354</v>
      </c>
      <c r="C145" s="238" t="s">
        <v>355</v>
      </c>
      <c r="D145" s="237" t="s">
        <v>58</v>
      </c>
      <c r="E145" s="237"/>
      <c r="F145" s="239"/>
      <c r="G145" s="239">
        <v>4</v>
      </c>
      <c r="H145" s="239">
        <v>380000</v>
      </c>
      <c r="I145" s="237">
        <v>4</v>
      </c>
      <c r="J145" s="239">
        <v>38000</v>
      </c>
      <c r="K145" s="279">
        <f t="shared" si="23"/>
        <v>152000</v>
      </c>
      <c r="L145" s="316"/>
      <c r="M145" s="316"/>
      <c r="N145" s="291" t="s">
        <v>39</v>
      </c>
      <c r="P145" s="296">
        <f t="shared" si="25"/>
        <v>-342000</v>
      </c>
      <c r="Q145" s="282">
        <f t="shared" si="20"/>
        <v>-1368000</v>
      </c>
      <c r="R145" s="301" t="s">
        <v>333</v>
      </c>
      <c r="AE145" s="195">
        <f t="shared" si="24"/>
        <v>-1368000</v>
      </c>
    </row>
    <row r="146" s="194" customFormat="1" ht="48" customHeight="1" spans="1:31">
      <c r="A146" s="220" t="s">
        <v>356</v>
      </c>
      <c r="B146" s="221" t="s">
        <v>357</v>
      </c>
      <c r="C146" s="222"/>
      <c r="D146" s="220"/>
      <c r="E146" s="220"/>
      <c r="F146" s="251"/>
      <c r="G146" s="251"/>
      <c r="H146" s="251"/>
      <c r="I146" s="220"/>
      <c r="J146" s="251"/>
      <c r="K146" s="279">
        <f t="shared" si="23"/>
        <v>0</v>
      </c>
      <c r="L146" s="397"/>
      <c r="M146" s="397"/>
      <c r="N146" s="277"/>
      <c r="P146" s="296">
        <f t="shared" si="25"/>
        <v>0</v>
      </c>
      <c r="Q146" s="282">
        <f t="shared" si="20"/>
        <v>0</v>
      </c>
      <c r="R146" s="278"/>
      <c r="AE146" s="195">
        <f t="shared" si="24"/>
        <v>0</v>
      </c>
    </row>
    <row r="147" s="198" customFormat="1" ht="69" customHeight="1" spans="1:31">
      <c r="A147" s="234">
        <v>1</v>
      </c>
      <c r="B147" s="267" t="s">
        <v>358</v>
      </c>
      <c r="C147" s="235" t="s">
        <v>359</v>
      </c>
      <c r="D147" s="234" t="s">
        <v>21</v>
      </c>
      <c r="E147" s="234">
        <v>3</v>
      </c>
      <c r="F147" s="236">
        <v>2123900</v>
      </c>
      <c r="G147" s="236">
        <v>3</v>
      </c>
      <c r="H147" s="236">
        <v>2123900</v>
      </c>
      <c r="I147" s="234">
        <v>3</v>
      </c>
      <c r="J147" s="236">
        <f>F147</f>
        <v>2123900</v>
      </c>
      <c r="K147" s="279">
        <f t="shared" si="23"/>
        <v>6371700</v>
      </c>
      <c r="L147" s="317" t="s">
        <v>360</v>
      </c>
      <c r="M147" s="317"/>
      <c r="N147" s="295" t="s">
        <v>204</v>
      </c>
      <c r="P147" s="296">
        <f t="shared" si="25"/>
        <v>0</v>
      </c>
      <c r="Q147" s="282">
        <f t="shared" si="20"/>
        <v>0</v>
      </c>
      <c r="R147" s="295" t="s">
        <v>361</v>
      </c>
      <c r="AE147" s="195">
        <f t="shared" si="24"/>
        <v>0</v>
      </c>
    </row>
    <row r="148" s="197" customFormat="1" ht="69" customHeight="1" spans="1:31">
      <c r="A148" s="231"/>
      <c r="B148" s="333" t="s">
        <v>362</v>
      </c>
      <c r="C148" s="232"/>
      <c r="D148" s="231" t="s">
        <v>21</v>
      </c>
      <c r="E148" s="231"/>
      <c r="F148" s="233"/>
      <c r="G148" s="233"/>
      <c r="H148" s="233"/>
      <c r="I148" s="231">
        <v>2</v>
      </c>
      <c r="J148" s="233">
        <v>78000</v>
      </c>
      <c r="K148" s="242">
        <f t="shared" si="23"/>
        <v>156000</v>
      </c>
      <c r="L148" s="354"/>
      <c r="M148" s="354"/>
      <c r="N148" s="290"/>
      <c r="P148" s="286">
        <f t="shared" si="25"/>
        <v>78000</v>
      </c>
      <c r="Q148" s="286">
        <f t="shared" si="20"/>
        <v>156000</v>
      </c>
      <c r="R148" s="318" t="s">
        <v>363</v>
      </c>
      <c r="AE148" s="195">
        <f t="shared" si="24"/>
        <v>156000</v>
      </c>
    </row>
    <row r="149" s="198" customFormat="1" ht="69" customHeight="1" spans="1:31">
      <c r="A149" s="234"/>
      <c r="B149" s="267" t="s">
        <v>364</v>
      </c>
      <c r="C149" s="235"/>
      <c r="D149" s="234" t="s">
        <v>21</v>
      </c>
      <c r="E149" s="234"/>
      <c r="F149" s="236"/>
      <c r="G149" s="236"/>
      <c r="H149" s="236"/>
      <c r="I149" s="234">
        <v>1</v>
      </c>
      <c r="J149" s="236">
        <v>786000</v>
      </c>
      <c r="K149" s="279">
        <f t="shared" si="23"/>
        <v>786000</v>
      </c>
      <c r="L149" s="317"/>
      <c r="M149" s="317"/>
      <c r="N149" s="295"/>
      <c r="P149" s="296">
        <f t="shared" si="25"/>
        <v>786000</v>
      </c>
      <c r="Q149" s="282">
        <f t="shared" si="20"/>
        <v>786000</v>
      </c>
      <c r="R149" s="321"/>
      <c r="AE149" s="195">
        <f t="shared" si="24"/>
        <v>786000</v>
      </c>
    </row>
    <row r="150" s="198" customFormat="1" ht="69" customHeight="1" spans="1:31">
      <c r="A150" s="234"/>
      <c r="B150" s="267" t="s">
        <v>365</v>
      </c>
      <c r="C150" s="235"/>
      <c r="D150" s="234" t="s">
        <v>21</v>
      </c>
      <c r="E150" s="234"/>
      <c r="F150" s="236"/>
      <c r="G150" s="236"/>
      <c r="H150" s="236"/>
      <c r="I150" s="234">
        <v>1</v>
      </c>
      <c r="J150" s="236">
        <f>30000+3000</f>
        <v>33000</v>
      </c>
      <c r="K150" s="279">
        <f t="shared" si="23"/>
        <v>33000</v>
      </c>
      <c r="L150" s="317"/>
      <c r="M150" s="317"/>
      <c r="N150" s="295"/>
      <c r="P150" s="296">
        <f t="shared" si="25"/>
        <v>33000</v>
      </c>
      <c r="Q150" s="282">
        <f t="shared" si="20"/>
        <v>33000</v>
      </c>
      <c r="R150" s="323"/>
      <c r="AE150" s="195">
        <f t="shared" si="24"/>
        <v>33000</v>
      </c>
    </row>
    <row r="151" s="194" customFormat="1" ht="58" customHeight="1" spans="1:31">
      <c r="A151" s="220" t="s">
        <v>366</v>
      </c>
      <c r="B151" s="221" t="s">
        <v>367</v>
      </c>
      <c r="C151" s="222"/>
      <c r="D151" s="220"/>
      <c r="E151" s="220"/>
      <c r="F151" s="251"/>
      <c r="G151" s="251"/>
      <c r="H151" s="251"/>
      <c r="I151" s="220"/>
      <c r="J151" s="251"/>
      <c r="K151" s="279">
        <f t="shared" ref="K151:K167" si="26">J151*I151</f>
        <v>0</v>
      </c>
      <c r="L151" s="397"/>
      <c r="M151" s="397"/>
      <c r="N151" s="277"/>
      <c r="P151" s="296">
        <f t="shared" si="25"/>
        <v>0</v>
      </c>
      <c r="Q151" s="282">
        <f t="shared" si="20"/>
        <v>0</v>
      </c>
      <c r="R151" s="278"/>
      <c r="AE151" s="195">
        <f t="shared" si="24"/>
        <v>0</v>
      </c>
    </row>
    <row r="152" s="197" customFormat="1" ht="51" customHeight="1" spans="1:31">
      <c r="A152" s="332">
        <v>1</v>
      </c>
      <c r="B152" s="333" t="s">
        <v>368</v>
      </c>
      <c r="C152" s="232" t="s">
        <v>369</v>
      </c>
      <c r="D152" s="332" t="s">
        <v>58</v>
      </c>
      <c r="E152" s="332">
        <v>3</v>
      </c>
      <c r="F152" s="233">
        <v>198000</v>
      </c>
      <c r="G152" s="233">
        <v>3</v>
      </c>
      <c r="H152" s="233">
        <v>85366</v>
      </c>
      <c r="I152" s="332">
        <v>3</v>
      </c>
      <c r="J152" s="233">
        <f>F152</f>
        <v>198000</v>
      </c>
      <c r="K152" s="242">
        <f t="shared" si="26"/>
        <v>594000</v>
      </c>
      <c r="L152" s="354" t="s">
        <v>370</v>
      </c>
      <c r="M152" s="354"/>
      <c r="N152" s="290" t="s">
        <v>39</v>
      </c>
      <c r="P152" s="286">
        <f t="shared" si="25"/>
        <v>112634</v>
      </c>
      <c r="Q152" s="286">
        <f t="shared" si="20"/>
        <v>337902</v>
      </c>
      <c r="R152" s="290" t="s">
        <v>371</v>
      </c>
      <c r="AE152" s="195">
        <f t="shared" si="24"/>
        <v>337902</v>
      </c>
    </row>
    <row r="153" s="199" customFormat="1" ht="38" customHeight="1" spans="1:31">
      <c r="A153" s="248">
        <v>2</v>
      </c>
      <c r="B153" s="265" t="s">
        <v>348</v>
      </c>
      <c r="C153" s="238" t="s">
        <v>372</v>
      </c>
      <c r="D153" s="248" t="s">
        <v>58</v>
      </c>
      <c r="E153" s="248">
        <v>3</v>
      </c>
      <c r="F153" s="239">
        <v>28107</v>
      </c>
      <c r="G153" s="239">
        <v>3</v>
      </c>
      <c r="H153" s="239">
        <v>21840</v>
      </c>
      <c r="I153" s="248">
        <v>3</v>
      </c>
      <c r="J153" s="239">
        <f>F153</f>
        <v>28107</v>
      </c>
      <c r="K153" s="279">
        <f t="shared" si="26"/>
        <v>84321</v>
      </c>
      <c r="L153" s="316"/>
      <c r="M153" s="316"/>
      <c r="N153" s="291" t="s">
        <v>39</v>
      </c>
      <c r="P153" s="296">
        <f t="shared" si="25"/>
        <v>6267</v>
      </c>
      <c r="Q153" s="282">
        <f t="shared" ref="Q153:Q159" si="27">K153-G153*H153</f>
        <v>18801</v>
      </c>
      <c r="R153" s="291" t="s">
        <v>322</v>
      </c>
      <c r="AE153" s="195">
        <f t="shared" si="24"/>
        <v>18801</v>
      </c>
    </row>
    <row r="154" s="199" customFormat="1" ht="38" customHeight="1" spans="1:31">
      <c r="A154" s="248">
        <v>3</v>
      </c>
      <c r="B154" s="265" t="s">
        <v>373</v>
      </c>
      <c r="C154" s="238" t="s">
        <v>374</v>
      </c>
      <c r="D154" s="248" t="s">
        <v>58</v>
      </c>
      <c r="E154" s="248">
        <v>3</v>
      </c>
      <c r="F154" s="239">
        <v>61845</v>
      </c>
      <c r="G154" s="239">
        <v>3</v>
      </c>
      <c r="H154" s="239">
        <v>34400</v>
      </c>
      <c r="I154" s="248">
        <v>3</v>
      </c>
      <c r="J154" s="239">
        <v>33602</v>
      </c>
      <c r="K154" s="279">
        <f t="shared" si="26"/>
        <v>100806</v>
      </c>
      <c r="L154" s="316"/>
      <c r="M154" s="316"/>
      <c r="N154" s="291" t="s">
        <v>39</v>
      </c>
      <c r="O154" s="199" t="s">
        <v>261</v>
      </c>
      <c r="P154" s="296">
        <f t="shared" si="25"/>
        <v>-798</v>
      </c>
      <c r="Q154" s="282">
        <f t="shared" si="27"/>
        <v>-2394</v>
      </c>
      <c r="R154" s="301"/>
      <c r="AE154" s="195">
        <f t="shared" si="24"/>
        <v>-2394</v>
      </c>
    </row>
    <row r="155" s="199" customFormat="1" ht="38" customHeight="1" spans="1:31">
      <c r="A155" s="248">
        <v>4</v>
      </c>
      <c r="B155" s="265" t="s">
        <v>375</v>
      </c>
      <c r="C155" s="238" t="s">
        <v>376</v>
      </c>
      <c r="D155" s="248" t="s">
        <v>58</v>
      </c>
      <c r="E155" s="248">
        <v>1</v>
      </c>
      <c r="F155" s="239">
        <v>95000</v>
      </c>
      <c r="G155" s="239">
        <v>1</v>
      </c>
      <c r="H155" s="239">
        <v>52680</v>
      </c>
      <c r="I155" s="248">
        <v>1</v>
      </c>
      <c r="J155" s="239">
        <v>52680</v>
      </c>
      <c r="K155" s="279">
        <f t="shared" si="26"/>
        <v>52680</v>
      </c>
      <c r="L155" s="313"/>
      <c r="M155" s="313"/>
      <c r="N155" s="291" t="s">
        <v>39</v>
      </c>
      <c r="P155" s="296">
        <f t="shared" si="25"/>
        <v>0</v>
      </c>
      <c r="Q155" s="282">
        <f t="shared" si="27"/>
        <v>0</v>
      </c>
      <c r="R155" s="301"/>
      <c r="AE155" s="195">
        <f t="shared" si="24"/>
        <v>0</v>
      </c>
    </row>
    <row r="156" s="194" customFormat="1" ht="38" customHeight="1" spans="1:31">
      <c r="A156" s="220" t="s">
        <v>377</v>
      </c>
      <c r="B156" s="221" t="s">
        <v>378</v>
      </c>
      <c r="C156" s="222"/>
      <c r="D156" s="220"/>
      <c r="E156" s="220"/>
      <c r="F156" s="251"/>
      <c r="G156" s="251"/>
      <c r="H156" s="251"/>
      <c r="I156" s="220"/>
      <c r="J156" s="251"/>
      <c r="K156" s="279">
        <f t="shared" si="26"/>
        <v>0</v>
      </c>
      <c r="L156" s="397"/>
      <c r="M156" s="397"/>
      <c r="N156" s="277"/>
      <c r="P156" s="296">
        <f t="shared" si="25"/>
        <v>0</v>
      </c>
      <c r="Q156" s="282">
        <f t="shared" si="27"/>
        <v>0</v>
      </c>
      <c r="R156" s="278"/>
      <c r="AE156" s="195">
        <f t="shared" si="24"/>
        <v>0</v>
      </c>
    </row>
    <row r="157" s="198" customFormat="1" ht="53" customHeight="1" spans="1:31">
      <c r="A157" s="234">
        <v>1</v>
      </c>
      <c r="B157" s="267" t="s">
        <v>379</v>
      </c>
      <c r="C157" s="235" t="s">
        <v>380</v>
      </c>
      <c r="D157" s="234" t="s">
        <v>58</v>
      </c>
      <c r="E157" s="234" t="s">
        <v>381</v>
      </c>
      <c r="F157" s="236">
        <v>440000</v>
      </c>
      <c r="G157" s="236">
        <v>3</v>
      </c>
      <c r="H157" s="236">
        <v>47778</v>
      </c>
      <c r="I157" s="234">
        <v>3</v>
      </c>
      <c r="J157" s="236">
        <f>F157</f>
        <v>440000</v>
      </c>
      <c r="K157" s="279">
        <f t="shared" si="26"/>
        <v>1320000</v>
      </c>
      <c r="L157" s="317" t="s">
        <v>382</v>
      </c>
      <c r="M157" s="317"/>
      <c r="N157" s="295" t="s">
        <v>383</v>
      </c>
      <c r="P157" s="296">
        <f t="shared" si="25"/>
        <v>392222</v>
      </c>
      <c r="Q157" s="282">
        <f t="shared" si="27"/>
        <v>1176666</v>
      </c>
      <c r="R157" s="291" t="s">
        <v>322</v>
      </c>
      <c r="AE157" s="195">
        <f t="shared" si="24"/>
        <v>1176666</v>
      </c>
    </row>
    <row r="158" s="199" customFormat="1" ht="60" customHeight="1" spans="1:31">
      <c r="A158" s="237">
        <v>2</v>
      </c>
      <c r="B158" s="265" t="s">
        <v>348</v>
      </c>
      <c r="C158" s="238" t="s">
        <v>384</v>
      </c>
      <c r="D158" s="237" t="s">
        <v>21</v>
      </c>
      <c r="E158" s="237" t="s">
        <v>381</v>
      </c>
      <c r="F158" s="239">
        <v>107790</v>
      </c>
      <c r="G158" s="239">
        <v>3</v>
      </c>
      <c r="H158" s="239">
        <v>47368</v>
      </c>
      <c r="I158" s="237">
        <v>3</v>
      </c>
      <c r="J158" s="239">
        <f>110769*0.7</f>
        <v>77538.3</v>
      </c>
      <c r="K158" s="279">
        <f t="shared" si="26"/>
        <v>232614.9</v>
      </c>
      <c r="L158" s="316" t="s">
        <v>385</v>
      </c>
      <c r="M158" s="316"/>
      <c r="N158" s="295" t="s">
        <v>386</v>
      </c>
      <c r="P158" s="296">
        <f t="shared" si="25"/>
        <v>30170.3</v>
      </c>
      <c r="Q158" s="282">
        <f t="shared" si="27"/>
        <v>90510.9</v>
      </c>
      <c r="R158" s="291" t="s">
        <v>387</v>
      </c>
      <c r="AE158" s="195">
        <f t="shared" si="24"/>
        <v>90510.9</v>
      </c>
    </row>
    <row r="159" s="199" customFormat="1" ht="38" customHeight="1" spans="1:31">
      <c r="A159" s="237">
        <v>3</v>
      </c>
      <c r="B159" s="265" t="s">
        <v>373</v>
      </c>
      <c r="C159" s="238" t="s">
        <v>384</v>
      </c>
      <c r="D159" s="237" t="s">
        <v>21</v>
      </c>
      <c r="E159" s="237" t="s">
        <v>381</v>
      </c>
      <c r="F159" s="239">
        <v>94665</v>
      </c>
      <c r="G159" s="239">
        <v>3</v>
      </c>
      <c r="H159" s="239">
        <v>29000</v>
      </c>
      <c r="I159" s="237">
        <v>3</v>
      </c>
      <c r="J159" s="239">
        <v>62280</v>
      </c>
      <c r="K159" s="279">
        <f t="shared" si="26"/>
        <v>186840</v>
      </c>
      <c r="L159" s="316" t="s">
        <v>385</v>
      </c>
      <c r="M159" s="316"/>
      <c r="N159" s="291" t="s">
        <v>39</v>
      </c>
      <c r="P159" s="296">
        <f t="shared" si="25"/>
        <v>33280</v>
      </c>
      <c r="Q159" s="282">
        <f t="shared" si="27"/>
        <v>99840</v>
      </c>
      <c r="R159" s="301" t="s">
        <v>388</v>
      </c>
      <c r="AE159" s="195">
        <f t="shared" si="24"/>
        <v>99840</v>
      </c>
    </row>
    <row r="160" s="199" customFormat="1" ht="42" customHeight="1" spans="1:31">
      <c r="A160" s="237">
        <v>4</v>
      </c>
      <c r="B160" s="265" t="s">
        <v>375</v>
      </c>
      <c r="C160" s="238" t="s">
        <v>389</v>
      </c>
      <c r="D160" s="237" t="s">
        <v>21</v>
      </c>
      <c r="E160" s="237" t="s">
        <v>390</v>
      </c>
      <c r="F160" s="239">
        <v>95000</v>
      </c>
      <c r="G160" s="239">
        <v>1</v>
      </c>
      <c r="H160" s="239">
        <v>52680</v>
      </c>
      <c r="I160" s="237">
        <v>1</v>
      </c>
      <c r="J160" s="239">
        <f>J155</f>
        <v>52680</v>
      </c>
      <c r="K160" s="279">
        <f t="shared" si="26"/>
        <v>52680</v>
      </c>
      <c r="L160" s="316" t="s">
        <v>391</v>
      </c>
      <c r="M160" s="316"/>
      <c r="N160" s="291" t="s">
        <v>39</v>
      </c>
      <c r="P160" s="296">
        <f t="shared" si="25"/>
        <v>0</v>
      </c>
      <c r="Q160" s="282">
        <f t="shared" ref="Q160:Q199" si="28">K160-G160*H160</f>
        <v>0</v>
      </c>
      <c r="R160" s="301"/>
      <c r="AE160" s="195">
        <f t="shared" si="24"/>
        <v>0</v>
      </c>
    </row>
    <row r="161" s="197" customFormat="1" ht="48" customHeight="1" spans="1:31">
      <c r="A161" s="231">
        <v>5</v>
      </c>
      <c r="B161" s="333" t="s">
        <v>392</v>
      </c>
      <c r="C161" s="232" t="s">
        <v>393</v>
      </c>
      <c r="D161" s="231" t="s">
        <v>58</v>
      </c>
      <c r="E161" s="231" t="s">
        <v>381</v>
      </c>
      <c r="F161" s="233">
        <v>74800</v>
      </c>
      <c r="G161" s="233">
        <v>3</v>
      </c>
      <c r="H161" s="233">
        <v>29500</v>
      </c>
      <c r="I161" s="231">
        <v>3</v>
      </c>
      <c r="J161" s="233">
        <f>F161</f>
        <v>74800</v>
      </c>
      <c r="K161" s="242">
        <f t="shared" si="26"/>
        <v>224400</v>
      </c>
      <c r="L161" s="354" t="s">
        <v>370</v>
      </c>
      <c r="M161" s="354"/>
      <c r="N161" s="290" t="s">
        <v>39</v>
      </c>
      <c r="P161" s="286">
        <f t="shared" si="25"/>
        <v>45300</v>
      </c>
      <c r="Q161" s="286">
        <f t="shared" si="28"/>
        <v>135900</v>
      </c>
      <c r="R161" s="290" t="s">
        <v>394</v>
      </c>
      <c r="AE161" s="195">
        <f t="shared" si="24"/>
        <v>135900</v>
      </c>
    </row>
    <row r="162" s="199" customFormat="1" ht="58" customHeight="1" spans="1:31">
      <c r="A162" s="237">
        <v>6</v>
      </c>
      <c r="B162" s="265" t="s">
        <v>348</v>
      </c>
      <c r="C162" s="238" t="s">
        <v>395</v>
      </c>
      <c r="D162" s="237" t="s">
        <v>21</v>
      </c>
      <c r="E162" s="237" t="s">
        <v>381</v>
      </c>
      <c r="F162" s="239">
        <v>7222.38</v>
      </c>
      <c r="G162" s="239">
        <v>3</v>
      </c>
      <c r="H162" s="239">
        <v>6041</v>
      </c>
      <c r="I162" s="237">
        <v>3</v>
      </c>
      <c r="J162" s="239">
        <f>F162</f>
        <v>7222.38</v>
      </c>
      <c r="K162" s="279">
        <f t="shared" si="26"/>
        <v>21667.14</v>
      </c>
      <c r="L162" s="316" t="s">
        <v>396</v>
      </c>
      <c r="M162" s="316"/>
      <c r="N162" s="291" t="s">
        <v>397</v>
      </c>
      <c r="P162" s="296">
        <f t="shared" si="25"/>
        <v>1181.38</v>
      </c>
      <c r="Q162" s="282">
        <f t="shared" si="28"/>
        <v>3544.14</v>
      </c>
      <c r="R162" s="291" t="s">
        <v>398</v>
      </c>
      <c r="AE162" s="195">
        <f t="shared" si="24"/>
        <v>3544.14</v>
      </c>
    </row>
    <row r="163" s="199" customFormat="1" ht="38" customHeight="1" spans="1:31">
      <c r="A163" s="237">
        <v>7</v>
      </c>
      <c r="B163" s="265" t="s">
        <v>373</v>
      </c>
      <c r="C163" s="238" t="s">
        <v>395</v>
      </c>
      <c r="D163" s="237" t="s">
        <v>21</v>
      </c>
      <c r="E163" s="237" t="s">
        <v>381</v>
      </c>
      <c r="F163" s="239">
        <v>17230</v>
      </c>
      <c r="G163" s="239">
        <v>3</v>
      </c>
      <c r="H163" s="239">
        <v>3562</v>
      </c>
      <c r="I163" s="237">
        <v>3</v>
      </c>
      <c r="J163" s="239">
        <v>3562</v>
      </c>
      <c r="K163" s="279">
        <f t="shared" si="26"/>
        <v>10686</v>
      </c>
      <c r="L163" s="316" t="s">
        <v>396</v>
      </c>
      <c r="M163" s="316"/>
      <c r="N163" s="291" t="s">
        <v>399</v>
      </c>
      <c r="P163" s="296">
        <f t="shared" si="25"/>
        <v>0</v>
      </c>
      <c r="Q163" s="282">
        <f t="shared" si="28"/>
        <v>0</v>
      </c>
      <c r="R163" s="301"/>
      <c r="AE163" s="195">
        <f t="shared" si="24"/>
        <v>0</v>
      </c>
    </row>
    <row r="164" s="194" customFormat="1" ht="38" customHeight="1" spans="1:31">
      <c r="A164" s="220" t="s">
        <v>400</v>
      </c>
      <c r="B164" s="221" t="s">
        <v>401</v>
      </c>
      <c r="C164" s="222"/>
      <c r="D164" s="220"/>
      <c r="E164" s="220"/>
      <c r="F164" s="251"/>
      <c r="G164" s="251"/>
      <c r="H164" s="251"/>
      <c r="I164" s="220"/>
      <c r="J164" s="251"/>
      <c r="K164" s="279">
        <f t="shared" si="26"/>
        <v>0</v>
      </c>
      <c r="L164" s="397"/>
      <c r="M164" s="397"/>
      <c r="N164" s="277"/>
      <c r="P164" s="296">
        <f t="shared" si="25"/>
        <v>0</v>
      </c>
      <c r="Q164" s="282">
        <f t="shared" si="28"/>
        <v>0</v>
      </c>
      <c r="R164" s="278"/>
      <c r="AE164" s="195">
        <f t="shared" si="24"/>
        <v>0</v>
      </c>
    </row>
    <row r="165" s="197" customFormat="1" ht="49" customHeight="1" spans="1:31">
      <c r="A165" s="332">
        <v>1</v>
      </c>
      <c r="B165" s="333" t="s">
        <v>402</v>
      </c>
      <c r="C165" s="232" t="s">
        <v>403</v>
      </c>
      <c r="D165" s="231" t="s">
        <v>58</v>
      </c>
      <c r="E165" s="231">
        <v>2</v>
      </c>
      <c r="F165" s="233">
        <v>62160</v>
      </c>
      <c r="G165" s="233">
        <v>2</v>
      </c>
      <c r="H165" s="233">
        <v>33000</v>
      </c>
      <c r="I165" s="231">
        <v>2</v>
      </c>
      <c r="J165" s="233">
        <f>F165</f>
        <v>62160</v>
      </c>
      <c r="K165" s="242">
        <f t="shared" si="26"/>
        <v>124320</v>
      </c>
      <c r="L165" s="354" t="s">
        <v>404</v>
      </c>
      <c r="M165" s="354"/>
      <c r="N165" s="290" t="s">
        <v>39</v>
      </c>
      <c r="P165" s="286">
        <f t="shared" si="25"/>
        <v>29160</v>
      </c>
      <c r="Q165" s="286">
        <f t="shared" si="28"/>
        <v>58320</v>
      </c>
      <c r="R165" s="290" t="s">
        <v>322</v>
      </c>
      <c r="S165" s="197" t="s">
        <v>405</v>
      </c>
      <c r="AE165" s="195">
        <f t="shared" si="24"/>
        <v>58320</v>
      </c>
    </row>
    <row r="166" s="199" customFormat="1" ht="38" customHeight="1" spans="1:31">
      <c r="A166" s="248">
        <v>2</v>
      </c>
      <c r="B166" s="265" t="s">
        <v>406</v>
      </c>
      <c r="C166" s="238" t="s">
        <v>407</v>
      </c>
      <c r="D166" s="237" t="s">
        <v>21</v>
      </c>
      <c r="E166" s="237">
        <v>2</v>
      </c>
      <c r="F166" s="239">
        <v>150708.1</v>
      </c>
      <c r="G166" s="239">
        <v>2</v>
      </c>
      <c r="H166" s="239">
        <v>125000</v>
      </c>
      <c r="I166" s="237">
        <v>2</v>
      </c>
      <c r="J166" s="239">
        <v>125000</v>
      </c>
      <c r="K166" s="279">
        <f t="shared" si="26"/>
        <v>250000</v>
      </c>
      <c r="L166" s="316" t="s">
        <v>408</v>
      </c>
      <c r="M166" s="316"/>
      <c r="N166" s="291" t="s">
        <v>39</v>
      </c>
      <c r="P166" s="296">
        <f t="shared" si="25"/>
        <v>0</v>
      </c>
      <c r="Q166" s="282">
        <f t="shared" si="28"/>
        <v>0</v>
      </c>
      <c r="R166" s="301"/>
      <c r="AE166" s="195">
        <f t="shared" ref="AE166:AE199" si="29">K166-G166*H166</f>
        <v>0</v>
      </c>
    </row>
    <row r="167" s="199" customFormat="1" ht="38" customHeight="1" spans="1:31">
      <c r="A167" s="248">
        <v>3</v>
      </c>
      <c r="B167" s="265" t="s">
        <v>409</v>
      </c>
      <c r="C167" s="238" t="s">
        <v>410</v>
      </c>
      <c r="D167" s="237" t="s">
        <v>21</v>
      </c>
      <c r="E167" s="237">
        <v>2</v>
      </c>
      <c r="F167" s="239">
        <v>30752.15</v>
      </c>
      <c r="G167" s="239">
        <v>2</v>
      </c>
      <c r="H167" s="239">
        <v>22580</v>
      </c>
      <c r="I167" s="237">
        <v>2</v>
      </c>
      <c r="J167" s="239">
        <v>22580</v>
      </c>
      <c r="K167" s="279">
        <f t="shared" si="26"/>
        <v>45160</v>
      </c>
      <c r="L167" s="316"/>
      <c r="M167" s="316"/>
      <c r="N167" s="291" t="s">
        <v>39</v>
      </c>
      <c r="P167" s="296">
        <f t="shared" si="25"/>
        <v>0</v>
      </c>
      <c r="Q167" s="282">
        <f t="shared" si="28"/>
        <v>0</v>
      </c>
      <c r="R167" s="301"/>
      <c r="AE167" s="195">
        <f t="shared" si="29"/>
        <v>0</v>
      </c>
    </row>
    <row r="168" s="199" customFormat="1" ht="38" customHeight="1" spans="1:31">
      <c r="A168" s="248">
        <v>4</v>
      </c>
      <c r="B168" s="265" t="s">
        <v>411</v>
      </c>
      <c r="C168" s="238" t="s">
        <v>403</v>
      </c>
      <c r="D168" s="237" t="s">
        <v>21</v>
      </c>
      <c r="E168" s="237">
        <v>2</v>
      </c>
      <c r="F168" s="239">
        <v>62160</v>
      </c>
      <c r="G168" s="239">
        <v>2</v>
      </c>
      <c r="H168" s="239">
        <v>33000</v>
      </c>
      <c r="I168" s="237">
        <v>2</v>
      </c>
      <c r="J168" s="239">
        <f>H168</f>
        <v>33000</v>
      </c>
      <c r="K168" s="279">
        <f t="shared" ref="K168:K199" si="30">J168*I168</f>
        <v>66000</v>
      </c>
      <c r="L168" s="316"/>
      <c r="M168" s="316"/>
      <c r="N168" s="291" t="s">
        <v>39</v>
      </c>
      <c r="P168" s="296">
        <f t="shared" si="25"/>
        <v>0</v>
      </c>
      <c r="Q168" s="282">
        <f t="shared" si="28"/>
        <v>0</v>
      </c>
      <c r="R168" s="301"/>
      <c r="AE168" s="195">
        <f t="shared" si="29"/>
        <v>0</v>
      </c>
    </row>
    <row r="169" s="194" customFormat="1" ht="33" customHeight="1" spans="1:31">
      <c r="A169" s="220" t="s">
        <v>412</v>
      </c>
      <c r="B169" s="221" t="s">
        <v>413</v>
      </c>
      <c r="C169" s="222"/>
      <c r="D169" s="220"/>
      <c r="E169" s="220"/>
      <c r="F169" s="251"/>
      <c r="G169" s="251"/>
      <c r="H169" s="251"/>
      <c r="I169" s="220"/>
      <c r="J169" s="251"/>
      <c r="K169" s="279">
        <f t="shared" si="30"/>
        <v>0</v>
      </c>
      <c r="L169" s="397"/>
      <c r="M169" s="397"/>
      <c r="N169" s="277"/>
      <c r="P169" s="296">
        <f t="shared" ref="P169:P199" si="31">J169-H169</f>
        <v>0</v>
      </c>
      <c r="Q169" s="282">
        <f t="shared" si="28"/>
        <v>0</v>
      </c>
      <c r="R169" s="278"/>
      <c r="AE169" s="195">
        <f t="shared" si="29"/>
        <v>0</v>
      </c>
    </row>
    <row r="170" s="199" customFormat="1" ht="57" customHeight="1" spans="1:31">
      <c r="A170" s="248">
        <v>1</v>
      </c>
      <c r="B170" s="265" t="s">
        <v>414</v>
      </c>
      <c r="C170" s="238" t="s">
        <v>415</v>
      </c>
      <c r="D170" s="385" t="s">
        <v>58</v>
      </c>
      <c r="E170" s="385">
        <v>4</v>
      </c>
      <c r="F170" s="239">
        <v>73162</v>
      </c>
      <c r="G170" s="239">
        <v>4</v>
      </c>
      <c r="H170" s="239">
        <v>31452.42</v>
      </c>
      <c r="I170" s="385">
        <v>4</v>
      </c>
      <c r="J170" s="239">
        <f>F170</f>
        <v>73162</v>
      </c>
      <c r="K170" s="279">
        <f t="shared" si="30"/>
        <v>292648</v>
      </c>
      <c r="L170" s="316" t="s">
        <v>416</v>
      </c>
      <c r="M170" s="316"/>
      <c r="N170" s="291" t="s">
        <v>417</v>
      </c>
      <c r="P170" s="296">
        <f t="shared" si="31"/>
        <v>41709.58</v>
      </c>
      <c r="Q170" s="282">
        <f t="shared" si="28"/>
        <v>166838.32</v>
      </c>
      <c r="R170" s="300" t="s">
        <v>418</v>
      </c>
      <c r="AE170" s="195">
        <f t="shared" si="29"/>
        <v>166838.32</v>
      </c>
    </row>
    <row r="171" s="199" customFormat="1" ht="46" customHeight="1" spans="1:31">
      <c r="A171" s="248">
        <v>2</v>
      </c>
      <c r="B171" s="265" t="s">
        <v>414</v>
      </c>
      <c r="C171" s="238" t="s">
        <v>419</v>
      </c>
      <c r="D171" s="385" t="s">
        <v>58</v>
      </c>
      <c r="E171" s="385">
        <v>2</v>
      </c>
      <c r="F171" s="239">
        <v>28107</v>
      </c>
      <c r="G171" s="239">
        <v>2</v>
      </c>
      <c r="H171" s="239">
        <v>21840</v>
      </c>
      <c r="I171" s="385">
        <v>2</v>
      </c>
      <c r="J171" s="239">
        <f>(13191*1.13+4430)*0+J153</f>
        <v>28107</v>
      </c>
      <c r="K171" s="279">
        <f t="shared" si="30"/>
        <v>56214</v>
      </c>
      <c r="L171" s="316" t="s">
        <v>416</v>
      </c>
      <c r="M171" s="316"/>
      <c r="N171" s="291" t="s">
        <v>417</v>
      </c>
      <c r="P171" s="296">
        <f t="shared" si="31"/>
        <v>6267</v>
      </c>
      <c r="Q171" s="282">
        <f t="shared" si="28"/>
        <v>12534</v>
      </c>
      <c r="R171" s="410"/>
      <c r="AE171" s="195">
        <f t="shared" si="29"/>
        <v>12534</v>
      </c>
    </row>
    <row r="172" s="199" customFormat="1" ht="46" customHeight="1" spans="1:31">
      <c r="A172" s="248">
        <v>3</v>
      </c>
      <c r="B172" s="265" t="s">
        <v>414</v>
      </c>
      <c r="C172" s="238" t="s">
        <v>420</v>
      </c>
      <c r="D172" s="385" t="s">
        <v>58</v>
      </c>
      <c r="E172" s="385">
        <v>2</v>
      </c>
      <c r="F172" s="239">
        <v>110572</v>
      </c>
      <c r="G172" s="239">
        <v>2</v>
      </c>
      <c r="H172" s="239">
        <v>60500</v>
      </c>
      <c r="I172" s="385">
        <v>2</v>
      </c>
      <c r="J172" s="239">
        <f>F172</f>
        <v>110572</v>
      </c>
      <c r="K172" s="279">
        <f t="shared" si="30"/>
        <v>221144</v>
      </c>
      <c r="L172" s="316" t="s">
        <v>421</v>
      </c>
      <c r="M172" s="316"/>
      <c r="N172" s="291" t="s">
        <v>39</v>
      </c>
      <c r="P172" s="296">
        <f t="shared" si="31"/>
        <v>50072</v>
      </c>
      <c r="Q172" s="282">
        <f t="shared" si="28"/>
        <v>100144</v>
      </c>
      <c r="R172" s="410"/>
      <c r="AE172" s="195">
        <f t="shared" si="29"/>
        <v>100144</v>
      </c>
    </row>
    <row r="173" s="199" customFormat="1" ht="46" customHeight="1" spans="1:31">
      <c r="A173" s="248">
        <v>4</v>
      </c>
      <c r="B173" s="265" t="s">
        <v>414</v>
      </c>
      <c r="C173" s="238" t="s">
        <v>415</v>
      </c>
      <c r="D173" s="385" t="s">
        <v>58</v>
      </c>
      <c r="E173" s="385">
        <v>6</v>
      </c>
      <c r="F173" s="239">
        <v>73162</v>
      </c>
      <c r="G173" s="239">
        <v>6</v>
      </c>
      <c r="H173" s="239">
        <v>31452.42</v>
      </c>
      <c r="I173" s="385">
        <v>6</v>
      </c>
      <c r="J173" s="239">
        <f>F173</f>
        <v>73162</v>
      </c>
      <c r="K173" s="279">
        <f t="shared" si="30"/>
        <v>438972</v>
      </c>
      <c r="L173" s="316" t="s">
        <v>422</v>
      </c>
      <c r="M173" s="316"/>
      <c r="N173" s="291" t="s">
        <v>417</v>
      </c>
      <c r="P173" s="296">
        <f t="shared" si="31"/>
        <v>41709.58</v>
      </c>
      <c r="Q173" s="282">
        <f t="shared" si="28"/>
        <v>250257.48</v>
      </c>
      <c r="R173" s="410"/>
      <c r="AE173" s="195">
        <f t="shared" si="29"/>
        <v>250257.48</v>
      </c>
    </row>
    <row r="174" s="199" customFormat="1" ht="46" customHeight="1" spans="1:31">
      <c r="A174" s="248">
        <v>5</v>
      </c>
      <c r="B174" s="265" t="s">
        <v>414</v>
      </c>
      <c r="C174" s="238" t="s">
        <v>423</v>
      </c>
      <c r="D174" s="385" t="s">
        <v>58</v>
      </c>
      <c r="E174" s="385">
        <v>1</v>
      </c>
      <c r="F174" s="239">
        <v>28107</v>
      </c>
      <c r="G174" s="239">
        <v>1</v>
      </c>
      <c r="H174" s="239">
        <v>21840</v>
      </c>
      <c r="I174" s="385">
        <v>1</v>
      </c>
      <c r="J174" s="239">
        <f>J171</f>
        <v>28107</v>
      </c>
      <c r="K174" s="279">
        <f t="shared" si="30"/>
        <v>28107</v>
      </c>
      <c r="L174" s="316" t="s">
        <v>424</v>
      </c>
      <c r="M174" s="316"/>
      <c r="N174" s="291" t="s">
        <v>417</v>
      </c>
      <c r="P174" s="296">
        <f t="shared" si="31"/>
        <v>6267</v>
      </c>
      <c r="Q174" s="282">
        <f t="shared" si="28"/>
        <v>6267</v>
      </c>
      <c r="R174" s="410"/>
      <c r="AE174" s="195">
        <f t="shared" si="29"/>
        <v>6267</v>
      </c>
    </row>
    <row r="175" s="199" customFormat="1" ht="33" customHeight="1" spans="1:31">
      <c r="A175" s="248">
        <v>6</v>
      </c>
      <c r="B175" s="265" t="s">
        <v>414</v>
      </c>
      <c r="C175" s="238" t="s">
        <v>420</v>
      </c>
      <c r="D175" s="385" t="s">
        <v>58</v>
      </c>
      <c r="E175" s="385">
        <v>1</v>
      </c>
      <c r="F175" s="239">
        <v>110572</v>
      </c>
      <c r="G175" s="239">
        <v>1</v>
      </c>
      <c r="H175" s="239">
        <v>60500</v>
      </c>
      <c r="I175" s="385">
        <v>1</v>
      </c>
      <c r="J175" s="239">
        <f>J172</f>
        <v>110572</v>
      </c>
      <c r="K175" s="279">
        <f t="shared" si="30"/>
        <v>110572</v>
      </c>
      <c r="L175" s="316" t="s">
        <v>425</v>
      </c>
      <c r="M175" s="316"/>
      <c r="N175" s="291" t="str">
        <f>N172</f>
        <v>慧讯网询价</v>
      </c>
      <c r="P175" s="296">
        <f t="shared" si="31"/>
        <v>50072</v>
      </c>
      <c r="Q175" s="282">
        <f t="shared" si="28"/>
        <v>50072</v>
      </c>
      <c r="R175" s="303"/>
      <c r="AE175" s="195">
        <f t="shared" si="29"/>
        <v>50072</v>
      </c>
    </row>
    <row r="176" s="199" customFormat="1" ht="48" customHeight="1" spans="1:31">
      <c r="A176" s="248">
        <v>7</v>
      </c>
      <c r="B176" s="386" t="s">
        <v>373</v>
      </c>
      <c r="C176" s="250" t="s">
        <v>426</v>
      </c>
      <c r="D176" s="385" t="s">
        <v>58</v>
      </c>
      <c r="E176" s="385">
        <v>1</v>
      </c>
      <c r="F176" s="239">
        <v>61845</v>
      </c>
      <c r="G176" s="239">
        <v>1</v>
      </c>
      <c r="H176" s="239">
        <v>19967.5</v>
      </c>
      <c r="I176" s="385">
        <v>1</v>
      </c>
      <c r="J176" s="239">
        <f>J154</f>
        <v>33602</v>
      </c>
      <c r="K176" s="279">
        <f t="shared" si="30"/>
        <v>33602</v>
      </c>
      <c r="L176" s="405" t="s">
        <v>427</v>
      </c>
      <c r="M176" s="405"/>
      <c r="N176" s="291"/>
      <c r="O176" s="199" t="s">
        <v>261</v>
      </c>
      <c r="P176" s="296">
        <f t="shared" si="31"/>
        <v>13634.5</v>
      </c>
      <c r="Q176" s="282">
        <f t="shared" si="28"/>
        <v>13634.5</v>
      </c>
      <c r="R176" s="301"/>
      <c r="AE176" s="195">
        <f t="shared" si="29"/>
        <v>13634.5</v>
      </c>
    </row>
    <row r="177" s="194" customFormat="1" ht="33" customHeight="1" spans="1:31">
      <c r="A177" s="387">
        <v>8</v>
      </c>
      <c r="B177" s="388" t="s">
        <v>414</v>
      </c>
      <c r="C177" s="389" t="s">
        <v>428</v>
      </c>
      <c r="D177" s="390" t="s">
        <v>28</v>
      </c>
      <c r="E177" s="390">
        <v>1</v>
      </c>
      <c r="F177" s="391">
        <v>7800</v>
      </c>
      <c r="G177" s="391">
        <v>1</v>
      </c>
      <c r="H177" s="391">
        <v>6520</v>
      </c>
      <c r="I177" s="390">
        <v>1</v>
      </c>
      <c r="J177" s="391">
        <f>6520*0.6</f>
        <v>3912</v>
      </c>
      <c r="K177" s="279">
        <f t="shared" si="30"/>
        <v>3912</v>
      </c>
      <c r="L177" s="406" t="s">
        <v>429</v>
      </c>
      <c r="M177" s="406"/>
      <c r="N177" s="277" t="s">
        <v>430</v>
      </c>
      <c r="P177" s="296">
        <f t="shared" si="31"/>
        <v>-2608</v>
      </c>
      <c r="Q177" s="282">
        <f t="shared" si="28"/>
        <v>-2608</v>
      </c>
      <c r="R177" s="278"/>
      <c r="AE177" s="195">
        <f t="shared" si="29"/>
        <v>-2608</v>
      </c>
    </row>
    <row r="178" s="194" customFormat="1" ht="33" customHeight="1" spans="1:31">
      <c r="A178" s="387">
        <v>9</v>
      </c>
      <c r="B178" s="388" t="s">
        <v>414</v>
      </c>
      <c r="C178" s="389" t="s">
        <v>431</v>
      </c>
      <c r="D178" s="390" t="s">
        <v>28</v>
      </c>
      <c r="E178" s="390">
        <v>7</v>
      </c>
      <c r="F178" s="391">
        <v>5630</v>
      </c>
      <c r="G178" s="391">
        <v>7</v>
      </c>
      <c r="H178" s="391">
        <v>1665</v>
      </c>
      <c r="I178" s="390">
        <v>7</v>
      </c>
      <c r="J178" s="391">
        <v>1094.8</v>
      </c>
      <c r="K178" s="279">
        <f t="shared" si="30"/>
        <v>7663.6</v>
      </c>
      <c r="L178" s="406" t="s">
        <v>429</v>
      </c>
      <c r="M178" s="406"/>
      <c r="N178" s="277" t="s">
        <v>430</v>
      </c>
      <c r="P178" s="296">
        <f t="shared" si="31"/>
        <v>-570.2</v>
      </c>
      <c r="Q178" s="282">
        <f t="shared" si="28"/>
        <v>-3991.4</v>
      </c>
      <c r="R178" s="278"/>
      <c r="AE178" s="195">
        <f t="shared" si="29"/>
        <v>-3991.4</v>
      </c>
    </row>
    <row r="179" s="194" customFormat="1" ht="33" customHeight="1" spans="1:31">
      <c r="A179" s="387">
        <v>10</v>
      </c>
      <c r="B179" s="388" t="s">
        <v>414</v>
      </c>
      <c r="C179" s="389" t="s">
        <v>432</v>
      </c>
      <c r="D179" s="390" t="s">
        <v>28</v>
      </c>
      <c r="E179" s="390">
        <v>9</v>
      </c>
      <c r="F179" s="391">
        <v>2800</v>
      </c>
      <c r="G179" s="391">
        <v>9</v>
      </c>
      <c r="H179" s="391">
        <v>784</v>
      </c>
      <c r="I179" s="390">
        <v>9</v>
      </c>
      <c r="J179" s="391">
        <v>505.75</v>
      </c>
      <c r="K179" s="279">
        <f t="shared" si="30"/>
        <v>4551.75</v>
      </c>
      <c r="L179" s="406" t="s">
        <v>433</v>
      </c>
      <c r="M179" s="406"/>
      <c r="N179" s="277" t="s">
        <v>430</v>
      </c>
      <c r="P179" s="296">
        <f t="shared" si="31"/>
        <v>-278.25</v>
      </c>
      <c r="Q179" s="282">
        <f t="shared" si="28"/>
        <v>-2504.25</v>
      </c>
      <c r="R179" s="278"/>
      <c r="AE179" s="195">
        <f t="shared" si="29"/>
        <v>-2504.25</v>
      </c>
    </row>
    <row r="180" s="198" customFormat="1" ht="33" customHeight="1" spans="1:31">
      <c r="A180" s="266">
        <v>11</v>
      </c>
      <c r="B180" s="392" t="s">
        <v>434</v>
      </c>
      <c r="C180" s="393" t="s">
        <v>435</v>
      </c>
      <c r="D180" s="394" t="s">
        <v>28</v>
      </c>
      <c r="E180" s="394">
        <v>4</v>
      </c>
      <c r="F180" s="236">
        <v>80300</v>
      </c>
      <c r="G180" s="236">
        <v>4</v>
      </c>
      <c r="H180" s="236">
        <v>23000</v>
      </c>
      <c r="I180" s="394">
        <v>4</v>
      </c>
      <c r="J180" s="236">
        <v>23000</v>
      </c>
      <c r="K180" s="279">
        <f t="shared" si="30"/>
        <v>92000</v>
      </c>
      <c r="L180" s="407" t="s">
        <v>436</v>
      </c>
      <c r="M180" s="407"/>
      <c r="N180" s="295" t="s">
        <v>42</v>
      </c>
      <c r="P180" s="296">
        <f t="shared" si="31"/>
        <v>0</v>
      </c>
      <c r="Q180" s="282">
        <f t="shared" si="28"/>
        <v>0</v>
      </c>
      <c r="R180" s="296"/>
      <c r="AE180" s="195">
        <f t="shared" si="29"/>
        <v>0</v>
      </c>
    </row>
    <row r="181" s="199" customFormat="1" ht="33" customHeight="1" spans="1:31">
      <c r="A181" s="248">
        <v>12</v>
      </c>
      <c r="B181" s="395" t="s">
        <v>434</v>
      </c>
      <c r="C181" s="396" t="s">
        <v>89</v>
      </c>
      <c r="D181" s="385" t="s">
        <v>28</v>
      </c>
      <c r="E181" s="385">
        <v>2</v>
      </c>
      <c r="F181" s="239">
        <v>12542</v>
      </c>
      <c r="G181" s="239">
        <v>2</v>
      </c>
      <c r="H181" s="239">
        <v>3711</v>
      </c>
      <c r="I181" s="385">
        <v>2</v>
      </c>
      <c r="J181" s="239">
        <v>3711</v>
      </c>
      <c r="K181" s="279">
        <f t="shared" si="30"/>
        <v>7422</v>
      </c>
      <c r="L181" s="405" t="s">
        <v>437</v>
      </c>
      <c r="M181" s="405"/>
      <c r="N181" s="291" t="s">
        <v>39</v>
      </c>
      <c r="P181" s="296">
        <f t="shared" si="31"/>
        <v>0</v>
      </c>
      <c r="Q181" s="282">
        <f t="shared" si="28"/>
        <v>0</v>
      </c>
      <c r="R181" s="301"/>
      <c r="AE181" s="195">
        <f t="shared" si="29"/>
        <v>0</v>
      </c>
    </row>
    <row r="182" s="199" customFormat="1" ht="33" customHeight="1" spans="1:31">
      <c r="A182" s="248"/>
      <c r="B182" s="395" t="s">
        <v>434</v>
      </c>
      <c r="C182" s="396" t="s">
        <v>438</v>
      </c>
      <c r="D182" s="385" t="s">
        <v>28</v>
      </c>
      <c r="E182" s="385">
        <v>2</v>
      </c>
      <c r="F182" s="239">
        <v>12542</v>
      </c>
      <c r="G182" s="239">
        <v>2</v>
      </c>
      <c r="H182" s="239">
        <v>6200</v>
      </c>
      <c r="I182" s="385">
        <v>2</v>
      </c>
      <c r="J182" s="239">
        <v>6200</v>
      </c>
      <c r="K182" s="279">
        <f t="shared" si="30"/>
        <v>12400</v>
      </c>
      <c r="L182" s="405"/>
      <c r="M182" s="405"/>
      <c r="N182" s="291" t="s">
        <v>39</v>
      </c>
      <c r="P182" s="296">
        <f t="shared" si="31"/>
        <v>0</v>
      </c>
      <c r="Q182" s="282">
        <f t="shared" si="28"/>
        <v>0</v>
      </c>
      <c r="R182" s="301"/>
      <c r="AE182" s="195">
        <f t="shared" si="29"/>
        <v>0</v>
      </c>
    </row>
    <row r="183" s="199" customFormat="1" ht="33" customHeight="1" spans="1:31">
      <c r="A183" s="248"/>
      <c r="B183" s="395" t="s">
        <v>434</v>
      </c>
      <c r="C183" s="396" t="s">
        <v>439</v>
      </c>
      <c r="D183" s="385" t="s">
        <v>28</v>
      </c>
      <c r="E183" s="385">
        <v>2</v>
      </c>
      <c r="F183" s="239">
        <v>12542</v>
      </c>
      <c r="G183" s="239">
        <v>2</v>
      </c>
      <c r="H183" s="239">
        <v>12000</v>
      </c>
      <c r="I183" s="385">
        <v>2</v>
      </c>
      <c r="J183" s="239">
        <v>12000</v>
      </c>
      <c r="K183" s="279">
        <f t="shared" si="30"/>
        <v>24000</v>
      </c>
      <c r="L183" s="405"/>
      <c r="M183" s="405"/>
      <c r="N183" s="291" t="s">
        <v>39</v>
      </c>
      <c r="P183" s="296">
        <f t="shared" si="31"/>
        <v>0</v>
      </c>
      <c r="Q183" s="282">
        <f t="shared" si="28"/>
        <v>0</v>
      </c>
      <c r="R183" s="301"/>
      <c r="AE183" s="195">
        <f t="shared" si="29"/>
        <v>0</v>
      </c>
    </row>
    <row r="184" s="199" customFormat="1" ht="33" customHeight="1" spans="1:31">
      <c r="A184" s="248">
        <v>13</v>
      </c>
      <c r="B184" s="395" t="s">
        <v>440</v>
      </c>
      <c r="C184" s="396" t="s">
        <v>441</v>
      </c>
      <c r="D184" s="385" t="s">
        <v>28</v>
      </c>
      <c r="E184" s="385">
        <v>12</v>
      </c>
      <c r="F184" s="239">
        <v>1030</v>
      </c>
      <c r="G184" s="239">
        <v>12</v>
      </c>
      <c r="H184" s="239">
        <v>847.5</v>
      </c>
      <c r="I184" s="385">
        <v>12</v>
      </c>
      <c r="J184" s="239">
        <f>750*1.13</f>
        <v>847.5</v>
      </c>
      <c r="K184" s="279">
        <f t="shared" si="30"/>
        <v>10170</v>
      </c>
      <c r="L184" s="405" t="s">
        <v>436</v>
      </c>
      <c r="M184" s="405"/>
      <c r="N184" s="291" t="s">
        <v>39</v>
      </c>
      <c r="P184" s="296">
        <f t="shared" si="31"/>
        <v>0</v>
      </c>
      <c r="Q184" s="282">
        <f t="shared" si="28"/>
        <v>0</v>
      </c>
      <c r="R184" s="301"/>
      <c r="AE184" s="195">
        <f t="shared" si="29"/>
        <v>0</v>
      </c>
    </row>
    <row r="185" s="199" customFormat="1" ht="33" customHeight="1" spans="1:31">
      <c r="A185" s="248">
        <v>14</v>
      </c>
      <c r="B185" s="395" t="s">
        <v>440</v>
      </c>
      <c r="C185" s="396" t="s">
        <v>442</v>
      </c>
      <c r="D185" s="385" t="s">
        <v>28</v>
      </c>
      <c r="E185" s="385">
        <v>14</v>
      </c>
      <c r="F185" s="239">
        <v>633</v>
      </c>
      <c r="G185" s="239">
        <v>14</v>
      </c>
      <c r="H185" s="239">
        <v>126</v>
      </c>
      <c r="I185" s="385">
        <v>14</v>
      </c>
      <c r="J185" s="239">
        <v>126</v>
      </c>
      <c r="K185" s="279">
        <f t="shared" si="30"/>
        <v>1764</v>
      </c>
      <c r="L185" s="405" t="s">
        <v>437</v>
      </c>
      <c r="M185" s="405"/>
      <c r="N185" s="291" t="s">
        <v>39</v>
      </c>
      <c r="P185" s="296">
        <f t="shared" si="31"/>
        <v>0</v>
      </c>
      <c r="Q185" s="282">
        <f t="shared" si="28"/>
        <v>0</v>
      </c>
      <c r="R185" s="301"/>
      <c r="AE185" s="195">
        <f t="shared" si="29"/>
        <v>0</v>
      </c>
    </row>
    <row r="186" s="194" customFormat="1" ht="33" customHeight="1" spans="1:31">
      <c r="A186" s="220" t="s">
        <v>443</v>
      </c>
      <c r="B186" s="221" t="s">
        <v>444</v>
      </c>
      <c r="C186" s="222"/>
      <c r="D186" s="220"/>
      <c r="E186" s="220"/>
      <c r="F186" s="251"/>
      <c r="G186" s="251"/>
      <c r="H186" s="251"/>
      <c r="I186" s="220"/>
      <c r="J186" s="251"/>
      <c r="K186" s="279">
        <f t="shared" si="30"/>
        <v>0</v>
      </c>
      <c r="L186" s="397"/>
      <c r="M186" s="397"/>
      <c r="N186" s="277"/>
      <c r="P186" s="296">
        <f t="shared" si="31"/>
        <v>0</v>
      </c>
      <c r="Q186" s="282">
        <f t="shared" si="28"/>
        <v>0</v>
      </c>
      <c r="R186" s="278"/>
      <c r="AE186" s="195">
        <f t="shared" si="29"/>
        <v>0</v>
      </c>
    </row>
    <row r="187" s="199" customFormat="1" ht="33" customHeight="1" spans="1:31">
      <c r="A187" s="248">
        <v>1</v>
      </c>
      <c r="B187" s="265" t="s">
        <v>414</v>
      </c>
      <c r="C187" s="238" t="s">
        <v>419</v>
      </c>
      <c r="D187" s="385" t="s">
        <v>58</v>
      </c>
      <c r="E187" s="385">
        <v>16</v>
      </c>
      <c r="F187" s="239">
        <v>28107</v>
      </c>
      <c r="G187" s="239">
        <v>16</v>
      </c>
      <c r="H187" s="239">
        <f>H174</f>
        <v>21840</v>
      </c>
      <c r="I187" s="385">
        <v>16</v>
      </c>
      <c r="J187" s="239">
        <f>J171</f>
        <v>28107</v>
      </c>
      <c r="K187" s="279">
        <f t="shared" si="30"/>
        <v>449712</v>
      </c>
      <c r="L187" s="316" t="s">
        <v>416</v>
      </c>
      <c r="M187" s="316"/>
      <c r="N187" s="291"/>
      <c r="P187" s="296">
        <f t="shared" si="31"/>
        <v>6267</v>
      </c>
      <c r="Q187" s="282">
        <f t="shared" si="28"/>
        <v>100272</v>
      </c>
      <c r="R187" s="300" t="s">
        <v>418</v>
      </c>
      <c r="AE187" s="195">
        <f t="shared" si="29"/>
        <v>100272</v>
      </c>
    </row>
    <row r="188" s="199" customFormat="1" ht="54" customHeight="1" spans="1:31">
      <c r="A188" s="248">
        <v>2</v>
      </c>
      <c r="B188" s="265" t="s">
        <v>414</v>
      </c>
      <c r="C188" s="238" t="s">
        <v>445</v>
      </c>
      <c r="D188" s="385" t="s">
        <v>58</v>
      </c>
      <c r="E188" s="385">
        <v>2</v>
      </c>
      <c r="F188" s="239">
        <v>16421</v>
      </c>
      <c r="G188" s="239">
        <v>2</v>
      </c>
      <c r="H188" s="239">
        <v>12239.99</v>
      </c>
      <c r="I188" s="385">
        <v>2</v>
      </c>
      <c r="J188" s="239">
        <f>F188</f>
        <v>16421</v>
      </c>
      <c r="K188" s="279">
        <f t="shared" si="30"/>
        <v>32842</v>
      </c>
      <c r="L188" s="316" t="s">
        <v>416</v>
      </c>
      <c r="M188" s="316"/>
      <c r="N188" s="291" t="s">
        <v>417</v>
      </c>
      <c r="P188" s="296">
        <f t="shared" si="31"/>
        <v>4181.01</v>
      </c>
      <c r="Q188" s="282">
        <f t="shared" si="28"/>
        <v>8362.02</v>
      </c>
      <c r="R188" s="410"/>
      <c r="AE188" s="195">
        <f t="shared" si="29"/>
        <v>8362.02</v>
      </c>
    </row>
    <row r="189" s="199" customFormat="1" ht="54" customHeight="1" spans="1:31">
      <c r="A189" s="248">
        <v>3</v>
      </c>
      <c r="B189" s="265" t="s">
        <v>414</v>
      </c>
      <c r="C189" s="238" t="s">
        <v>415</v>
      </c>
      <c r="D189" s="385" t="s">
        <v>58</v>
      </c>
      <c r="E189" s="385">
        <v>2</v>
      </c>
      <c r="F189" s="239">
        <v>73162</v>
      </c>
      <c r="G189" s="239">
        <v>2</v>
      </c>
      <c r="H189" s="239">
        <f>H173</f>
        <v>31452.42</v>
      </c>
      <c r="I189" s="385">
        <v>2</v>
      </c>
      <c r="J189" s="239">
        <f>J170</f>
        <v>73162</v>
      </c>
      <c r="K189" s="279">
        <f t="shared" si="30"/>
        <v>146324</v>
      </c>
      <c r="L189" s="316" t="s">
        <v>446</v>
      </c>
      <c r="M189" s="316"/>
      <c r="N189" s="291"/>
      <c r="P189" s="296">
        <f t="shared" si="31"/>
        <v>41709.58</v>
      </c>
      <c r="Q189" s="282">
        <f t="shared" si="28"/>
        <v>83419.16</v>
      </c>
      <c r="R189" s="410"/>
      <c r="AE189" s="195">
        <f t="shared" si="29"/>
        <v>83419.16</v>
      </c>
    </row>
    <row r="190" s="199" customFormat="1" ht="54" customHeight="1" spans="1:31">
      <c r="A190" s="248">
        <v>6</v>
      </c>
      <c r="B190" s="265" t="s">
        <v>414</v>
      </c>
      <c r="C190" s="238" t="s">
        <v>447</v>
      </c>
      <c r="D190" s="385" t="s">
        <v>58</v>
      </c>
      <c r="E190" s="385">
        <v>1</v>
      </c>
      <c r="F190" s="239">
        <v>22000</v>
      </c>
      <c r="G190" s="239">
        <v>1</v>
      </c>
      <c r="H190" s="239">
        <v>13469.99</v>
      </c>
      <c r="I190" s="385">
        <v>1</v>
      </c>
      <c r="J190" s="239">
        <f>J188</f>
        <v>16421</v>
      </c>
      <c r="K190" s="279">
        <f t="shared" si="30"/>
        <v>16421</v>
      </c>
      <c r="L190" s="316" t="s">
        <v>424</v>
      </c>
      <c r="M190" s="316"/>
      <c r="N190" s="291" t="s">
        <v>417</v>
      </c>
      <c r="O190" s="199" t="s">
        <v>261</v>
      </c>
      <c r="P190" s="296">
        <f t="shared" si="31"/>
        <v>2951.01</v>
      </c>
      <c r="Q190" s="282">
        <f t="shared" si="28"/>
        <v>2951.01</v>
      </c>
      <c r="R190" s="410"/>
      <c r="AE190" s="195">
        <f t="shared" si="29"/>
        <v>2951.01</v>
      </c>
    </row>
    <row r="191" s="199" customFormat="1" ht="33" customHeight="1" spans="1:31">
      <c r="A191" s="248">
        <v>7</v>
      </c>
      <c r="B191" s="265" t="s">
        <v>414</v>
      </c>
      <c r="C191" s="238" t="s">
        <v>420</v>
      </c>
      <c r="D191" s="385" t="s">
        <v>58</v>
      </c>
      <c r="E191" s="385">
        <v>1</v>
      </c>
      <c r="F191" s="239">
        <v>110572</v>
      </c>
      <c r="G191" s="239">
        <v>1</v>
      </c>
      <c r="H191" s="239">
        <f>H175</f>
        <v>60500</v>
      </c>
      <c r="I191" s="385">
        <v>1</v>
      </c>
      <c r="J191" s="239">
        <f>J175</f>
        <v>110572</v>
      </c>
      <c r="K191" s="279">
        <f t="shared" si="30"/>
        <v>110572</v>
      </c>
      <c r="L191" s="316" t="s">
        <v>425</v>
      </c>
      <c r="M191" s="316"/>
      <c r="N191" s="291"/>
      <c r="P191" s="296">
        <f t="shared" si="31"/>
        <v>50072</v>
      </c>
      <c r="Q191" s="282">
        <f t="shared" si="28"/>
        <v>50072</v>
      </c>
      <c r="R191" s="303"/>
      <c r="AE191" s="195">
        <f t="shared" si="29"/>
        <v>50072</v>
      </c>
    </row>
    <row r="192" s="199" customFormat="1" ht="33" customHeight="1" spans="1:31">
      <c r="A192" s="248">
        <v>8</v>
      </c>
      <c r="B192" s="386" t="s">
        <v>373</v>
      </c>
      <c r="C192" s="250" t="s">
        <v>448</v>
      </c>
      <c r="D192" s="385" t="s">
        <v>58</v>
      </c>
      <c r="E192" s="385">
        <v>1</v>
      </c>
      <c r="F192" s="239">
        <v>61845</v>
      </c>
      <c r="G192" s="239">
        <v>1</v>
      </c>
      <c r="H192" s="239">
        <v>19967.5</v>
      </c>
      <c r="I192" s="385">
        <v>1</v>
      </c>
      <c r="J192" s="239">
        <f>J176</f>
        <v>33602</v>
      </c>
      <c r="K192" s="279">
        <f t="shared" si="30"/>
        <v>33602</v>
      </c>
      <c r="L192" s="405" t="s">
        <v>427</v>
      </c>
      <c r="M192" s="405"/>
      <c r="N192" s="291"/>
      <c r="P192" s="296">
        <f t="shared" si="31"/>
        <v>13634.5</v>
      </c>
      <c r="Q192" s="282">
        <f t="shared" si="28"/>
        <v>13634.5</v>
      </c>
      <c r="R192" s="301"/>
      <c r="AE192" s="195">
        <f t="shared" si="29"/>
        <v>13634.5</v>
      </c>
    </row>
    <row r="193" s="198" customFormat="1" ht="33" customHeight="1" spans="1:31">
      <c r="A193" s="266">
        <v>9</v>
      </c>
      <c r="B193" s="392" t="s">
        <v>434</v>
      </c>
      <c r="C193" s="393" t="s">
        <v>449</v>
      </c>
      <c r="D193" s="394" t="s">
        <v>28</v>
      </c>
      <c r="E193" s="394">
        <v>4</v>
      </c>
      <c r="F193" s="236">
        <v>80300</v>
      </c>
      <c r="G193" s="236">
        <v>4</v>
      </c>
      <c r="H193" s="236">
        <v>18000</v>
      </c>
      <c r="I193" s="394">
        <v>4</v>
      </c>
      <c r="J193" s="236">
        <v>18000</v>
      </c>
      <c r="K193" s="279">
        <f t="shared" si="30"/>
        <v>72000</v>
      </c>
      <c r="L193" s="407" t="s">
        <v>436</v>
      </c>
      <c r="M193" s="407"/>
      <c r="N193" s="295" t="str">
        <f>N180</f>
        <v>需人工询价</v>
      </c>
      <c r="P193" s="296">
        <f t="shared" si="31"/>
        <v>0</v>
      </c>
      <c r="Q193" s="282">
        <f t="shared" si="28"/>
        <v>0</v>
      </c>
      <c r="R193" s="296"/>
      <c r="AE193" s="195">
        <f t="shared" si="29"/>
        <v>0</v>
      </c>
    </row>
    <row r="194" s="199" customFormat="1" ht="33" customHeight="1" spans="1:31">
      <c r="A194" s="248">
        <v>10</v>
      </c>
      <c r="B194" s="395" t="s">
        <v>434</v>
      </c>
      <c r="C194" s="396" t="s">
        <v>89</v>
      </c>
      <c r="D194" s="385" t="s">
        <v>28</v>
      </c>
      <c r="E194" s="385">
        <v>2</v>
      </c>
      <c r="F194" s="239">
        <v>12542</v>
      </c>
      <c r="G194" s="239">
        <v>2</v>
      </c>
      <c r="H194" s="239">
        <v>3711</v>
      </c>
      <c r="I194" s="385">
        <v>2</v>
      </c>
      <c r="J194" s="239">
        <f>J181</f>
        <v>3711</v>
      </c>
      <c r="K194" s="279">
        <f t="shared" si="30"/>
        <v>7422</v>
      </c>
      <c r="L194" s="405" t="s">
        <v>437</v>
      </c>
      <c r="M194" s="405"/>
      <c r="N194" s="291"/>
      <c r="P194" s="296">
        <f t="shared" si="31"/>
        <v>0</v>
      </c>
      <c r="Q194" s="282">
        <f t="shared" si="28"/>
        <v>0</v>
      </c>
      <c r="R194" s="301"/>
      <c r="AE194" s="195">
        <f t="shared" si="29"/>
        <v>0</v>
      </c>
    </row>
    <row r="195" s="199" customFormat="1" ht="33" customHeight="1" spans="1:31">
      <c r="A195" s="248">
        <v>11</v>
      </c>
      <c r="B195" s="395" t="s">
        <v>434</v>
      </c>
      <c r="C195" s="396" t="s">
        <v>438</v>
      </c>
      <c r="D195" s="385" t="s">
        <v>28</v>
      </c>
      <c r="E195" s="385">
        <v>2</v>
      </c>
      <c r="F195" s="239">
        <v>12542</v>
      </c>
      <c r="G195" s="239">
        <v>2</v>
      </c>
      <c r="H195" s="239">
        <v>6200</v>
      </c>
      <c r="I195" s="385">
        <v>2</v>
      </c>
      <c r="J195" s="239">
        <f>J182</f>
        <v>6200</v>
      </c>
      <c r="K195" s="279">
        <f t="shared" si="30"/>
        <v>12400</v>
      </c>
      <c r="L195" s="405"/>
      <c r="M195" s="405"/>
      <c r="N195" s="291"/>
      <c r="P195" s="296">
        <f t="shared" si="31"/>
        <v>0</v>
      </c>
      <c r="Q195" s="282">
        <f t="shared" si="28"/>
        <v>0</v>
      </c>
      <c r="R195" s="301"/>
      <c r="AE195" s="195">
        <f t="shared" si="29"/>
        <v>0</v>
      </c>
    </row>
    <row r="196" s="199" customFormat="1" ht="33" customHeight="1" spans="1:31">
      <c r="A196" s="248">
        <v>12</v>
      </c>
      <c r="B196" s="395" t="s">
        <v>434</v>
      </c>
      <c r="C196" s="396" t="s">
        <v>439</v>
      </c>
      <c r="D196" s="385" t="s">
        <v>28</v>
      </c>
      <c r="E196" s="385">
        <v>2</v>
      </c>
      <c r="F196" s="239">
        <v>12542</v>
      </c>
      <c r="G196" s="239">
        <v>2</v>
      </c>
      <c r="H196" s="239">
        <v>12000</v>
      </c>
      <c r="I196" s="385">
        <v>2</v>
      </c>
      <c r="J196" s="239">
        <f>J183</f>
        <v>12000</v>
      </c>
      <c r="K196" s="279">
        <f t="shared" si="30"/>
        <v>24000</v>
      </c>
      <c r="L196" s="405"/>
      <c r="M196" s="405"/>
      <c r="N196" s="291"/>
      <c r="P196" s="296">
        <f t="shared" si="31"/>
        <v>0</v>
      </c>
      <c r="Q196" s="282">
        <f t="shared" si="28"/>
        <v>0</v>
      </c>
      <c r="R196" s="301"/>
      <c r="AE196" s="195">
        <f t="shared" si="29"/>
        <v>0</v>
      </c>
    </row>
    <row r="197" s="199" customFormat="1" ht="33" customHeight="1" spans="1:31">
      <c r="A197" s="248">
        <v>13</v>
      </c>
      <c r="B197" s="395" t="s">
        <v>440</v>
      </c>
      <c r="C197" s="396" t="s">
        <v>441</v>
      </c>
      <c r="D197" s="385" t="s">
        <v>28</v>
      </c>
      <c r="E197" s="385">
        <v>12</v>
      </c>
      <c r="F197" s="239">
        <v>1030</v>
      </c>
      <c r="G197" s="239">
        <v>12</v>
      </c>
      <c r="H197" s="239">
        <v>847.5</v>
      </c>
      <c r="I197" s="385">
        <v>12</v>
      </c>
      <c r="J197" s="239">
        <f>J184</f>
        <v>847.5</v>
      </c>
      <c r="K197" s="279">
        <f t="shared" si="30"/>
        <v>10170</v>
      </c>
      <c r="L197" s="405" t="s">
        <v>436</v>
      </c>
      <c r="M197" s="405"/>
      <c r="N197" s="291"/>
      <c r="P197" s="296">
        <f t="shared" si="31"/>
        <v>0</v>
      </c>
      <c r="Q197" s="282">
        <f t="shared" si="28"/>
        <v>0</v>
      </c>
      <c r="R197" s="301"/>
      <c r="AE197" s="195">
        <f t="shared" si="29"/>
        <v>0</v>
      </c>
    </row>
    <row r="198" s="199" customFormat="1" ht="33" customHeight="1" spans="1:31">
      <c r="A198" s="248">
        <v>14</v>
      </c>
      <c r="B198" s="395" t="s">
        <v>440</v>
      </c>
      <c r="C198" s="396" t="s">
        <v>442</v>
      </c>
      <c r="D198" s="385" t="s">
        <v>28</v>
      </c>
      <c r="E198" s="385">
        <v>14</v>
      </c>
      <c r="F198" s="239">
        <v>633</v>
      </c>
      <c r="G198" s="239">
        <v>14</v>
      </c>
      <c r="H198" s="239">
        <v>126</v>
      </c>
      <c r="I198" s="385">
        <v>14</v>
      </c>
      <c r="J198" s="239">
        <f>J185</f>
        <v>126</v>
      </c>
      <c r="K198" s="279">
        <f t="shared" si="30"/>
        <v>1764</v>
      </c>
      <c r="L198" s="405" t="s">
        <v>437</v>
      </c>
      <c r="M198" s="405"/>
      <c r="N198" s="291"/>
      <c r="P198" s="296">
        <f t="shared" si="31"/>
        <v>0</v>
      </c>
      <c r="Q198" s="282">
        <f t="shared" si="28"/>
        <v>0</v>
      </c>
      <c r="R198" s="301"/>
      <c r="AE198" s="195">
        <f t="shared" si="29"/>
        <v>0</v>
      </c>
    </row>
    <row r="199" s="194" customFormat="1" ht="33" customHeight="1" spans="1:31">
      <c r="A199" s="387"/>
      <c r="B199" s="411"/>
      <c r="C199" s="412"/>
      <c r="D199" s="387"/>
      <c r="E199" s="387"/>
      <c r="F199" s="391"/>
      <c r="G199" s="391"/>
      <c r="H199" s="391"/>
      <c r="I199" s="387"/>
      <c r="J199" s="391"/>
      <c r="K199" s="279">
        <f t="shared" si="30"/>
        <v>0</v>
      </c>
      <c r="L199" s="276"/>
      <c r="M199" s="276"/>
      <c r="N199" s="277"/>
      <c r="P199" s="296">
        <f t="shared" si="31"/>
        <v>0</v>
      </c>
      <c r="Q199" s="282">
        <f t="shared" si="28"/>
        <v>0</v>
      </c>
      <c r="R199" s="278"/>
      <c r="AE199" s="195">
        <f t="shared" si="29"/>
        <v>0</v>
      </c>
    </row>
    <row r="200" ht="26" customHeight="1" spans="1:31">
      <c r="A200" s="413"/>
      <c r="B200" s="414" t="s">
        <v>450</v>
      </c>
      <c r="C200" s="415"/>
      <c r="D200" s="413"/>
      <c r="E200" s="413"/>
      <c r="F200" s="416"/>
      <c r="G200" s="416"/>
      <c r="H200" s="416"/>
      <c r="I200" s="413"/>
      <c r="J200" s="416"/>
      <c r="K200" s="422">
        <f>SUM(K4:K199)</f>
        <v>61887026.4166667</v>
      </c>
      <c r="L200" s="218"/>
      <c r="M200" s="218"/>
      <c r="N200" s="218"/>
      <c r="O200" s="218"/>
      <c r="P200" s="218"/>
      <c r="Q200" s="218">
        <f>SUM(Q4:Q199)</f>
        <v>14119931.98</v>
      </c>
      <c r="R200" s="218">
        <f t="shared" ref="R200:AE200" si="32">SUM(R4:R199)</f>
        <v>0</v>
      </c>
      <c r="S200" s="218">
        <f t="shared" si="32"/>
        <v>34500000</v>
      </c>
      <c r="T200" s="218">
        <f t="shared" si="32"/>
        <v>0</v>
      </c>
      <c r="U200" s="218">
        <f t="shared" si="32"/>
        <v>11159131.178323</v>
      </c>
      <c r="V200" s="218">
        <f t="shared" si="32"/>
        <v>0</v>
      </c>
      <c r="W200" s="218">
        <f t="shared" si="32"/>
        <v>0</v>
      </c>
      <c r="X200" s="218">
        <f t="shared" si="32"/>
        <v>0</v>
      </c>
      <c r="Y200" s="218">
        <f t="shared" si="32"/>
        <v>0</v>
      </c>
      <c r="Z200" s="218">
        <f t="shared" si="32"/>
        <v>0</v>
      </c>
      <c r="AA200" s="218">
        <f t="shared" si="32"/>
        <v>0</v>
      </c>
      <c r="AB200" s="218">
        <f t="shared" si="32"/>
        <v>0</v>
      </c>
      <c r="AC200" s="218">
        <f t="shared" si="32"/>
        <v>0</v>
      </c>
      <c r="AD200" s="218">
        <f t="shared" si="32"/>
        <v>0</v>
      </c>
      <c r="AE200" s="218">
        <f t="shared" si="32"/>
        <v>14119931.98</v>
      </c>
    </row>
    <row r="201" spans="31:31">
      <c r="AE201" s="195">
        <f t="shared" ref="AE198:AE213" si="33">F201-J201</f>
        <v>0</v>
      </c>
    </row>
    <row r="202" spans="31:31">
      <c r="AE202" s="195">
        <f t="shared" si="33"/>
        <v>0</v>
      </c>
    </row>
    <row r="203" spans="11:31">
      <c r="K203" s="209">
        <v>47767094.44</v>
      </c>
      <c r="AE203" s="195">
        <f t="shared" si="33"/>
        <v>0</v>
      </c>
    </row>
    <row r="204" ht="12" spans="8:31">
      <c r="H204" s="417">
        <v>68021783.46</v>
      </c>
      <c r="AE204" s="195">
        <f t="shared" si="33"/>
        <v>0</v>
      </c>
    </row>
    <row r="205" spans="8:31">
      <c r="H205" s="209">
        <f>H204-K200</f>
        <v>6134757.04333331</v>
      </c>
      <c r="K205" s="209">
        <f>K200-K203</f>
        <v>14119931.9766667</v>
      </c>
      <c r="AE205" s="195">
        <f t="shared" si="33"/>
        <v>0</v>
      </c>
    </row>
    <row r="206" ht="21" customHeight="1" spans="11:31">
      <c r="K206" s="209">
        <f>K205-Q200</f>
        <v>-0.00333332642912865</v>
      </c>
      <c r="AE206" s="195">
        <f t="shared" si="33"/>
        <v>0</v>
      </c>
    </row>
    <row r="207" spans="31:31">
      <c r="AE207" s="195">
        <f t="shared" si="33"/>
        <v>0</v>
      </c>
    </row>
    <row r="208" ht="29" customHeight="1" spans="1:31">
      <c r="A208" s="418"/>
      <c r="B208" s="419"/>
      <c r="C208" s="420" t="s">
        <v>451</v>
      </c>
      <c r="D208" s="418" t="s">
        <v>452</v>
      </c>
      <c r="E208" s="418"/>
      <c r="AE208" s="195">
        <f t="shared" si="33"/>
        <v>0</v>
      </c>
    </row>
    <row r="209" s="203" customFormat="1" ht="29" customHeight="1" spans="1:31">
      <c r="A209" s="418"/>
      <c r="B209" s="419" t="s">
        <v>453</v>
      </c>
      <c r="C209" s="420">
        <v>3270000</v>
      </c>
      <c r="D209" s="418">
        <v>8682660.81</v>
      </c>
      <c r="E209" s="418">
        <f>C209-D209</f>
        <v>-5412660.81</v>
      </c>
      <c r="F209" s="421"/>
      <c r="G209" s="421"/>
      <c r="H209" s="421"/>
      <c r="I209" s="423"/>
      <c r="J209" s="421"/>
      <c r="K209" s="421"/>
      <c r="N209" s="315"/>
      <c r="AE209" s="195">
        <f t="shared" si="33"/>
        <v>0</v>
      </c>
    </row>
    <row r="210" ht="30" customHeight="1" spans="1:31">
      <c r="A210" s="418"/>
      <c r="B210" s="419" t="s">
        <v>454</v>
      </c>
      <c r="C210" s="420">
        <v>7549222.08</v>
      </c>
      <c r="D210" s="418">
        <v>4804469.28</v>
      </c>
      <c r="E210" s="418">
        <f>C210-D210</f>
        <v>2744752.8</v>
      </c>
      <c r="AE210" s="195">
        <f t="shared" si="33"/>
        <v>0</v>
      </c>
    </row>
    <row r="211" ht="30" customHeight="1" spans="3:31">
      <c r="C211" s="208">
        <f>SUM(C209:C210)</f>
        <v>10819222.08</v>
      </c>
      <c r="D211" s="207">
        <f>SUM(D209:D210)</f>
        <v>13487130.09</v>
      </c>
      <c r="E211" s="207">
        <f>D211-C211</f>
        <v>2667908.01</v>
      </c>
      <c r="AE211" s="195">
        <f t="shared" si="33"/>
        <v>0</v>
      </c>
    </row>
    <row r="212" ht="30" customHeight="1" spans="3:31">
      <c r="C212" s="208">
        <v>10819222.08</v>
      </c>
      <c r="AE212" s="195">
        <f t="shared" si="33"/>
        <v>0</v>
      </c>
    </row>
    <row r="213" spans="31:31">
      <c r="AE213" s="195">
        <f t="shared" si="33"/>
        <v>0</v>
      </c>
    </row>
    <row r="216" spans="8:8">
      <c r="H216" s="209">
        <v>11679276</v>
      </c>
    </row>
    <row r="217" spans="8:8">
      <c r="H217" s="209">
        <v>14360</v>
      </c>
    </row>
    <row r="218" spans="2:8">
      <c r="B218" s="205">
        <v>53206.64</v>
      </c>
      <c r="H218" s="209">
        <v>143600</v>
      </c>
    </row>
    <row r="219" spans="2:8">
      <c r="B219" s="205">
        <v>271609</v>
      </c>
      <c r="H219" s="209">
        <v>22580</v>
      </c>
    </row>
    <row r="220" spans="2:8">
      <c r="B220" s="205">
        <v>65998.8</v>
      </c>
      <c r="H220" s="209">
        <v>277756</v>
      </c>
    </row>
    <row r="221" spans="2:8">
      <c r="B221" s="205">
        <v>6599.88</v>
      </c>
      <c r="H221" s="209">
        <v>30994</v>
      </c>
    </row>
    <row r="222" spans="2:8">
      <c r="B222" s="205">
        <v>994.59</v>
      </c>
      <c r="H222" s="209">
        <v>141884</v>
      </c>
    </row>
    <row r="223" spans="2:8">
      <c r="B223" s="205">
        <v>1226.1</v>
      </c>
      <c r="H223" s="209">
        <v>45400</v>
      </c>
    </row>
    <row r="224" spans="2:8">
      <c r="B224" s="205">
        <v>6602.2</v>
      </c>
      <c r="H224" s="209">
        <v>45400</v>
      </c>
    </row>
    <row r="225" spans="2:8">
      <c r="B225" s="205">
        <v>15409.3</v>
      </c>
      <c r="H225" s="209">
        <v>24000</v>
      </c>
    </row>
    <row r="226" spans="2:8">
      <c r="B226" s="205">
        <f>SUM(B218:B225)</f>
        <v>421646.51</v>
      </c>
      <c r="H226" s="209">
        <v>57500</v>
      </c>
    </row>
    <row r="227" spans="8:8">
      <c r="H227" s="209">
        <v>11500</v>
      </c>
    </row>
    <row r="228" spans="8:8">
      <c r="H228" s="209">
        <v>5750</v>
      </c>
    </row>
    <row r="229" spans="8:8">
      <c r="H229" s="209">
        <f>SUM(H216:H228)</f>
        <v>12500000</v>
      </c>
    </row>
    <row r="233" ht="18" customHeight="1" spans="8:8">
      <c r="H233" s="209">
        <v>13179509.09</v>
      </c>
    </row>
    <row r="234" ht="18" customHeight="1" spans="8:8">
      <c r="H234" s="209">
        <v>11494789.8</v>
      </c>
    </row>
    <row r="235" ht="18" customHeight="1" spans="8:8">
      <c r="H235" s="209">
        <f>H233-H234</f>
        <v>1684719.29</v>
      </c>
    </row>
  </sheetData>
  <mergeCells count="33">
    <mergeCell ref="A1:L1"/>
    <mergeCell ref="A2:L2"/>
    <mergeCell ref="L3:N3"/>
    <mergeCell ref="F126:J126"/>
    <mergeCell ref="F127:J127"/>
    <mergeCell ref="F36:F40"/>
    <mergeCell ref="F106:F113"/>
    <mergeCell ref="F130:F132"/>
    <mergeCell ref="G130:G132"/>
    <mergeCell ref="H130:H132"/>
    <mergeCell ref="I39:I40"/>
    <mergeCell ref="I130:I132"/>
    <mergeCell ref="J37:J40"/>
    <mergeCell ref="J130:J132"/>
    <mergeCell ref="K106:K113"/>
    <mergeCell ref="N22:N23"/>
    <mergeCell ref="N30:N32"/>
    <mergeCell ref="R12:R13"/>
    <mergeCell ref="R17:R19"/>
    <mergeCell ref="R30:R32"/>
    <mergeCell ref="R35:R36"/>
    <mergeCell ref="R37:R40"/>
    <mergeCell ref="R43:R44"/>
    <mergeCell ref="R68:R69"/>
    <mergeCell ref="R96:R97"/>
    <mergeCell ref="R104:R105"/>
    <mergeCell ref="R106:R113"/>
    <mergeCell ref="R114:R127"/>
    <mergeCell ref="R130:R132"/>
    <mergeCell ref="R148:R150"/>
    <mergeCell ref="R170:R175"/>
    <mergeCell ref="R187:R191"/>
    <mergeCell ref="S106:S113"/>
  </mergeCells>
  <pageMargins left="0.196527777777778" right="0.118055555555556" top="0.275" bottom="0.156944444444444" header="0.196527777777778" footer="0.0784722222222222"/>
  <pageSetup paperSize="9" scale="88" fitToHeight="0" orientation="landscape" blackAndWhite="1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2"/>
  <sheetViews>
    <sheetView topLeftCell="A55" workbookViewId="0">
      <selection activeCell="M66" sqref="M66"/>
    </sheetView>
  </sheetViews>
  <sheetFormatPr defaultColWidth="9" defaultRowHeight="14.25"/>
  <cols>
    <col min="2" max="2" width="84.625" style="179" customWidth="1"/>
    <col min="7" max="7" width="10.375"/>
    <col min="9" max="9" width="14.875" style="180"/>
    <col min="10" max="10" width="11.5"/>
    <col min="11" max="12" width="12.625"/>
    <col min="13" max="13" width="10.375"/>
    <col min="14" max="15" width="12.625"/>
    <col min="16" max="16" width="11.5" style="181"/>
    <col min="18" max="18" width="12.625"/>
  </cols>
  <sheetData>
    <row r="1" ht="42" customHeight="1" spans="1:2">
      <c r="A1">
        <v>1</v>
      </c>
      <c r="B1" s="179" t="s">
        <v>455</v>
      </c>
    </row>
    <row r="2" ht="44" customHeight="1" spans="1:2">
      <c r="A2">
        <v>2</v>
      </c>
      <c r="B2" s="179" t="s">
        <v>456</v>
      </c>
    </row>
    <row r="3" ht="62" customHeight="1" spans="1:2">
      <c r="A3">
        <v>3</v>
      </c>
      <c r="B3" s="179" t="s">
        <v>457</v>
      </c>
    </row>
    <row r="4" ht="62" customHeight="1" spans="1:2">
      <c r="A4">
        <v>4</v>
      </c>
      <c r="B4" s="182" t="s">
        <v>458</v>
      </c>
    </row>
    <row r="5" ht="62" customHeight="1" spans="1:2">
      <c r="A5">
        <v>5</v>
      </c>
      <c r="B5" s="182" t="s">
        <v>459</v>
      </c>
    </row>
    <row r="6" ht="62" customHeight="1" spans="1:10">
      <c r="A6">
        <v>6</v>
      </c>
      <c r="I6" s="180" t="s">
        <v>460</v>
      </c>
      <c r="J6" t="s">
        <v>461</v>
      </c>
    </row>
    <row r="7" ht="62" customHeight="1" spans="7:16">
      <c r="G7" s="183"/>
      <c r="H7" s="184" t="s">
        <v>462</v>
      </c>
      <c r="I7" s="188">
        <v>3.5</v>
      </c>
      <c r="J7" s="183">
        <v>4.618</v>
      </c>
      <c r="P7" s="181">
        <f>J7*4.94</f>
        <v>22.81292</v>
      </c>
    </row>
    <row r="8" ht="62" customHeight="1" spans="1:16">
      <c r="A8">
        <v>7</v>
      </c>
      <c r="G8" s="185" t="s">
        <v>463</v>
      </c>
      <c r="H8" s="184" t="s">
        <v>464</v>
      </c>
      <c r="I8" s="188">
        <v>4</v>
      </c>
      <c r="J8" s="183">
        <v>8.366</v>
      </c>
      <c r="P8" s="181">
        <f>J8*4.94</f>
        <v>41.32804</v>
      </c>
    </row>
    <row r="9" ht="62" customHeight="1" spans="1:16">
      <c r="A9">
        <v>8</v>
      </c>
      <c r="G9" s="185" t="s">
        <v>463</v>
      </c>
      <c r="H9" s="184" t="s">
        <v>82</v>
      </c>
      <c r="I9" s="188">
        <v>4</v>
      </c>
      <c r="J9" s="183">
        <v>10.259</v>
      </c>
      <c r="K9">
        <f>J9*0.78*1.06</f>
        <v>8.4821412</v>
      </c>
      <c r="P9" s="181">
        <f t="shared" ref="P9:P33" si="0">J9*4.94</f>
        <v>50.67946</v>
      </c>
    </row>
    <row r="10" ht="62" customHeight="1" spans="1:16">
      <c r="A10">
        <v>9</v>
      </c>
      <c r="G10" s="185" t="s">
        <v>463</v>
      </c>
      <c r="H10" s="184" t="s">
        <v>465</v>
      </c>
      <c r="I10" s="188"/>
      <c r="J10" s="183"/>
      <c r="P10" s="181">
        <f t="shared" si="0"/>
        <v>0</v>
      </c>
    </row>
    <row r="11" ht="62" customHeight="1" spans="1:16">
      <c r="A11">
        <v>10</v>
      </c>
      <c r="G11" s="185" t="s">
        <v>463</v>
      </c>
      <c r="H11" s="184" t="s">
        <v>145</v>
      </c>
      <c r="I11" s="188">
        <v>4.5</v>
      </c>
      <c r="J11" s="183">
        <v>17.812</v>
      </c>
      <c r="P11" s="181">
        <f t="shared" si="0"/>
        <v>87.99128</v>
      </c>
    </row>
    <row r="12" ht="62" customHeight="1" spans="1:16">
      <c r="A12">
        <v>11</v>
      </c>
      <c r="G12" s="185" t="s">
        <v>463</v>
      </c>
      <c r="H12" s="184" t="s">
        <v>466</v>
      </c>
      <c r="I12" s="188"/>
      <c r="J12" s="183"/>
      <c r="P12" s="181">
        <f t="shared" si="0"/>
        <v>0</v>
      </c>
    </row>
    <row r="13" ht="62" customHeight="1" spans="1:16">
      <c r="A13">
        <v>12</v>
      </c>
      <c r="G13" s="185" t="s">
        <v>463</v>
      </c>
      <c r="H13" s="184" t="s">
        <v>89</v>
      </c>
      <c r="I13" s="188">
        <v>6</v>
      </c>
      <c r="J13" s="183">
        <v>31.517</v>
      </c>
      <c r="K13">
        <f>J13*0.78*1.06</f>
        <v>26.0582556</v>
      </c>
      <c r="P13" s="181">
        <f t="shared" si="0"/>
        <v>155.69398</v>
      </c>
    </row>
    <row r="14" ht="62" customHeight="1" spans="1:16">
      <c r="A14">
        <v>13</v>
      </c>
      <c r="G14" s="185" t="s">
        <v>463</v>
      </c>
      <c r="H14" s="184" t="s">
        <v>467</v>
      </c>
      <c r="I14" s="188">
        <v>6</v>
      </c>
      <c r="J14" s="183">
        <v>34.181</v>
      </c>
      <c r="P14" s="181">
        <f t="shared" si="0"/>
        <v>168.85414</v>
      </c>
    </row>
    <row r="15" ht="62" customHeight="1" spans="1:16">
      <c r="A15">
        <v>14</v>
      </c>
      <c r="G15" s="185" t="s">
        <v>463</v>
      </c>
      <c r="H15" s="184" t="s">
        <v>395</v>
      </c>
      <c r="I15" s="188">
        <v>6</v>
      </c>
      <c r="J15" s="183">
        <v>39.508</v>
      </c>
      <c r="P15" s="181">
        <f t="shared" si="0"/>
        <v>195.16952</v>
      </c>
    </row>
    <row r="16" ht="62" customHeight="1" spans="1:16">
      <c r="A16">
        <v>15</v>
      </c>
      <c r="G16" s="185" t="s">
        <v>463</v>
      </c>
      <c r="H16" s="184" t="s">
        <v>438</v>
      </c>
      <c r="I16" s="188">
        <v>6</v>
      </c>
      <c r="J16" s="183">
        <v>47.202</v>
      </c>
      <c r="K16">
        <f>J16*0.78*1.06</f>
        <v>39.0266136</v>
      </c>
      <c r="L16">
        <f>J16*0.3*1.06</f>
        <v>15.010236</v>
      </c>
      <c r="P16" s="181">
        <f t="shared" si="0"/>
        <v>233.17788</v>
      </c>
    </row>
    <row r="17" ht="62" customHeight="1" spans="1:16">
      <c r="A17">
        <v>16</v>
      </c>
      <c r="G17" s="185" t="s">
        <v>463</v>
      </c>
      <c r="H17" s="184" t="s">
        <v>468</v>
      </c>
      <c r="I17" s="188">
        <v>6</v>
      </c>
      <c r="J17" s="183">
        <v>54.897</v>
      </c>
      <c r="K17">
        <f>J17*0.7*1.06</f>
        <v>40.733574</v>
      </c>
      <c r="P17" s="181">
        <f t="shared" si="0"/>
        <v>271.19118</v>
      </c>
    </row>
    <row r="18" ht="62" customHeight="1" spans="1:16">
      <c r="A18">
        <v>17</v>
      </c>
      <c r="G18" s="185" t="s">
        <v>463</v>
      </c>
      <c r="H18" s="184" t="s">
        <v>439</v>
      </c>
      <c r="I18" s="188">
        <v>8</v>
      </c>
      <c r="J18" s="183">
        <v>82.468</v>
      </c>
      <c r="K18">
        <f>J18*0.78*1.06</f>
        <v>68.1845424</v>
      </c>
      <c r="L18">
        <f>J18*0.3*1.06</f>
        <v>26.224824</v>
      </c>
      <c r="M18">
        <f>J18*0.55*1.06</f>
        <v>48.078844</v>
      </c>
      <c r="P18" s="181">
        <f t="shared" si="0"/>
        <v>407.39192</v>
      </c>
    </row>
    <row r="19" ht="62" customHeight="1" spans="1:16">
      <c r="A19">
        <v>18</v>
      </c>
      <c r="G19" s="185" t="s">
        <v>463</v>
      </c>
      <c r="H19" s="184" t="s">
        <v>469</v>
      </c>
      <c r="I19" s="188">
        <v>8</v>
      </c>
      <c r="J19" s="183">
        <v>90.36</v>
      </c>
      <c r="P19" s="181">
        <f t="shared" si="0"/>
        <v>446.3784</v>
      </c>
    </row>
    <row r="20" ht="62" customHeight="1" spans="1:16">
      <c r="A20">
        <v>19</v>
      </c>
      <c r="G20" s="185" t="s">
        <v>463</v>
      </c>
      <c r="H20" s="184" t="s">
        <v>470</v>
      </c>
      <c r="I20" s="188">
        <v>8</v>
      </c>
      <c r="J20" s="183">
        <v>102.789</v>
      </c>
      <c r="P20" s="181">
        <f t="shared" si="0"/>
        <v>507.77766</v>
      </c>
    </row>
    <row r="21" ht="62" customHeight="1" spans="1:16">
      <c r="A21">
        <v>20</v>
      </c>
      <c r="G21" s="185" t="s">
        <v>463</v>
      </c>
      <c r="H21" s="184" t="s">
        <v>106</v>
      </c>
      <c r="I21" s="188">
        <v>10</v>
      </c>
      <c r="J21" s="183">
        <v>150.435</v>
      </c>
      <c r="K21">
        <f>J21*0.78*1.06</f>
        <v>124.379658</v>
      </c>
      <c r="N21">
        <f>774/J21/1.13</f>
        <v>4.55316749567846</v>
      </c>
      <c r="P21" s="181">
        <f t="shared" si="0"/>
        <v>743.1489</v>
      </c>
    </row>
    <row r="22" ht="33" customHeight="1" spans="7:16">
      <c r="G22" s="185" t="s">
        <v>463</v>
      </c>
      <c r="H22" s="184" t="s">
        <v>471</v>
      </c>
      <c r="I22" s="188">
        <v>10</v>
      </c>
      <c r="J22" s="183">
        <v>175.097</v>
      </c>
      <c r="K22">
        <f>J22*0.78*1.06</f>
        <v>144.7701996</v>
      </c>
      <c r="L22">
        <f>J22*0.25*1.06</f>
        <v>46.400705</v>
      </c>
      <c r="P22" s="181">
        <f t="shared" si="0"/>
        <v>864.97918</v>
      </c>
    </row>
    <row r="23" ht="33" customHeight="1" spans="7:16">
      <c r="G23" s="185" t="s">
        <v>463</v>
      </c>
      <c r="H23" s="184" t="s">
        <v>449</v>
      </c>
      <c r="I23" s="188">
        <v>10</v>
      </c>
      <c r="J23" s="183">
        <v>199.758</v>
      </c>
      <c r="K23">
        <f>J23*0.78*1.06</f>
        <v>165.1599144</v>
      </c>
      <c r="P23" s="181">
        <f t="shared" si="0"/>
        <v>986.80452</v>
      </c>
    </row>
    <row r="24" ht="33" customHeight="1" spans="7:16">
      <c r="G24" s="186" t="s">
        <v>463</v>
      </c>
      <c r="H24" s="187" t="s">
        <v>472</v>
      </c>
      <c r="I24" s="188">
        <v>10</v>
      </c>
      <c r="J24" s="183"/>
      <c r="P24" s="181">
        <f t="shared" si="0"/>
        <v>0</v>
      </c>
    </row>
    <row r="25" ht="33" customHeight="1" spans="7:16">
      <c r="G25" s="183"/>
      <c r="H25" s="187" t="s">
        <v>473</v>
      </c>
      <c r="I25" s="188">
        <v>10</v>
      </c>
      <c r="J25" s="183">
        <v>249.081</v>
      </c>
      <c r="P25" s="181">
        <f t="shared" si="0"/>
        <v>1230.46014</v>
      </c>
    </row>
    <row r="26" ht="33" customHeight="1" spans="7:16">
      <c r="G26" s="183"/>
      <c r="H26" s="187" t="s">
        <v>435</v>
      </c>
      <c r="I26" s="188">
        <v>12</v>
      </c>
      <c r="J26" s="183">
        <v>357.493</v>
      </c>
      <c r="P26" s="181">
        <f t="shared" si="0"/>
        <v>1766.01542</v>
      </c>
    </row>
    <row r="27" ht="33" customHeight="1" spans="7:16">
      <c r="G27" s="183"/>
      <c r="H27" s="187" t="s">
        <v>473</v>
      </c>
      <c r="I27" s="188">
        <v>9</v>
      </c>
      <c r="J27" s="183">
        <v>233.951</v>
      </c>
      <c r="N27">
        <v>1045</v>
      </c>
      <c r="O27">
        <f>N27/J27/1.13*J25</f>
        <v>984.585740535714</v>
      </c>
      <c r="P27" s="181">
        <f t="shared" si="0"/>
        <v>1155.71794</v>
      </c>
    </row>
    <row r="28" ht="33" customHeight="1" spans="7:16">
      <c r="G28" s="183"/>
      <c r="H28" s="187" t="s">
        <v>473</v>
      </c>
      <c r="I28" s="188">
        <v>12</v>
      </c>
      <c r="J28">
        <v>299.489</v>
      </c>
      <c r="N28">
        <v>2062</v>
      </c>
      <c r="O28">
        <f>N28/J28/1.13</f>
        <v>6.09297423632236</v>
      </c>
      <c r="P28" s="181">
        <f t="shared" si="0"/>
        <v>1479.47566</v>
      </c>
    </row>
    <row r="29" ht="33" customHeight="1" spans="7:16">
      <c r="G29" s="183"/>
      <c r="H29" s="183"/>
      <c r="I29" s="188"/>
      <c r="P29" s="181">
        <f t="shared" si="0"/>
        <v>0</v>
      </c>
    </row>
    <row r="30" spans="8:16">
      <c r="H30">
        <v>1220</v>
      </c>
      <c r="I30" s="180">
        <v>14</v>
      </c>
      <c r="J30">
        <v>416.385</v>
      </c>
      <c r="K30">
        <v>2282</v>
      </c>
      <c r="L30" s="189">
        <f>K30/1.13/J30</f>
        <v>4.85000426660104</v>
      </c>
      <c r="P30" s="181">
        <f t="shared" si="0"/>
        <v>2056.9419</v>
      </c>
    </row>
    <row r="31" spans="8:16">
      <c r="H31">
        <v>1620</v>
      </c>
      <c r="I31" s="180">
        <v>16</v>
      </c>
      <c r="J31">
        <v>632.913</v>
      </c>
      <c r="K31">
        <v>3445</v>
      </c>
      <c r="L31" s="189">
        <f>K31/1.13/J31</f>
        <v>4.81689041996559</v>
      </c>
      <c r="P31" s="181">
        <f t="shared" si="0"/>
        <v>3126.59022</v>
      </c>
    </row>
    <row r="32" spans="8:16">
      <c r="H32">
        <v>820</v>
      </c>
      <c r="I32" s="180">
        <v>10</v>
      </c>
      <c r="J32">
        <v>199.758</v>
      </c>
      <c r="K32">
        <v>1170</v>
      </c>
      <c r="L32" s="189">
        <f>K32/1.13/J32</f>
        <v>5.18326289854972</v>
      </c>
      <c r="P32" s="181">
        <f t="shared" si="0"/>
        <v>986.80452</v>
      </c>
    </row>
    <row r="33" spans="8:16">
      <c r="H33">
        <v>426</v>
      </c>
      <c r="I33" s="180">
        <v>10</v>
      </c>
      <c r="J33">
        <v>102.592</v>
      </c>
      <c r="K33">
        <v>499</v>
      </c>
      <c r="L33" s="189">
        <f>K33/1.13/J33</f>
        <v>4.30436018748033</v>
      </c>
      <c r="P33" s="181">
        <f t="shared" si="0"/>
        <v>506.80448</v>
      </c>
    </row>
    <row r="34" spans="16:16">
      <c r="P34" s="181">
        <f>J34*5</f>
        <v>0</v>
      </c>
    </row>
    <row r="35" spans="16:16">
      <c r="P35" s="181">
        <f>J35*5</f>
        <v>0</v>
      </c>
    </row>
    <row r="36" spans="9:16">
      <c r="I36" s="180" t="s">
        <v>474</v>
      </c>
      <c r="P36" s="181">
        <f>J36*5</f>
        <v>0</v>
      </c>
    </row>
    <row r="37" spans="16:16">
      <c r="P37" s="181">
        <f>J37*5</f>
        <v>0</v>
      </c>
    </row>
    <row r="42" spans="11:11">
      <c r="K42">
        <f>0.315*0.315*0.617/100</f>
        <v>0.00061221825</v>
      </c>
    </row>
    <row r="45" spans="11:12">
      <c r="K45">
        <f>0.78/0.096</f>
        <v>8.125</v>
      </c>
      <c r="L45">
        <f>1.18</f>
        <v>1.18</v>
      </c>
    </row>
    <row r="46" spans="11:12">
      <c r="K46">
        <f>1.18/0.096</f>
        <v>12.2916666666667</v>
      </c>
      <c r="L46">
        <v>0.78</v>
      </c>
    </row>
    <row r="49" spans="12:12">
      <c r="L49">
        <f>K45*L45+K46*L46</f>
        <v>19.175</v>
      </c>
    </row>
    <row r="51" spans="12:12">
      <c r="L51">
        <f>L49*3+K45*L46*2</f>
        <v>70.2</v>
      </c>
    </row>
    <row r="53" spans="12:18">
      <c r="L53">
        <f>L51*K42</f>
        <v>0.04297772115</v>
      </c>
      <c r="P53" s="181">
        <v>249.081</v>
      </c>
      <c r="Q53">
        <f>3962.02</f>
        <v>3962.02</v>
      </c>
      <c r="R53">
        <f>Q53/P53</f>
        <v>15.906552486942</v>
      </c>
    </row>
    <row r="54" spans="16:18">
      <c r="P54" s="181">
        <v>62.542</v>
      </c>
      <c r="Q54">
        <f>994.42</f>
        <v>994.42</v>
      </c>
      <c r="R54">
        <f>Q54/P54</f>
        <v>15.9000351763615</v>
      </c>
    </row>
    <row r="55" spans="16:18">
      <c r="P55" s="181">
        <v>122.716</v>
      </c>
      <c r="Q55">
        <v>1951.83</v>
      </c>
      <c r="R55">
        <f>Q55/P55</f>
        <v>15.9052609276704</v>
      </c>
    </row>
    <row r="59" spans="3:7">
      <c r="C59" t="s">
        <v>475</v>
      </c>
      <c r="D59" t="s">
        <v>476</v>
      </c>
      <c r="E59">
        <v>15.98</v>
      </c>
      <c r="F59">
        <v>23.95</v>
      </c>
      <c r="G59" s="181">
        <f t="shared" ref="G59:G80" si="1">E59*F59</f>
        <v>382.721</v>
      </c>
    </row>
    <row r="60" spans="4:7">
      <c r="D60" t="s">
        <v>477</v>
      </c>
      <c r="E60">
        <v>41.629</v>
      </c>
      <c r="F60">
        <v>23.95</v>
      </c>
      <c r="G60" s="181">
        <f t="shared" si="1"/>
        <v>997.01455</v>
      </c>
    </row>
    <row r="61" spans="4:7">
      <c r="D61" t="s">
        <v>478</v>
      </c>
      <c r="E61">
        <v>5.401</v>
      </c>
      <c r="F61">
        <v>23.95</v>
      </c>
      <c r="G61" s="181">
        <f t="shared" si="1"/>
        <v>129.35395</v>
      </c>
    </row>
    <row r="62" spans="4:7">
      <c r="D62" t="s">
        <v>479</v>
      </c>
      <c r="E62">
        <v>2.62</v>
      </c>
      <c r="F62">
        <v>23.95</v>
      </c>
      <c r="G62" s="181">
        <f t="shared" si="1"/>
        <v>62.749</v>
      </c>
    </row>
    <row r="63" spans="4:7">
      <c r="D63" t="s">
        <v>480</v>
      </c>
      <c r="E63">
        <v>3.995</v>
      </c>
      <c r="F63">
        <v>23.95</v>
      </c>
      <c r="G63" s="181">
        <f t="shared" si="1"/>
        <v>95.68025</v>
      </c>
    </row>
    <row r="64" spans="4:7">
      <c r="D64" t="s">
        <v>481</v>
      </c>
      <c r="E64">
        <v>2.312</v>
      </c>
      <c r="F64">
        <v>23.95</v>
      </c>
      <c r="G64" s="181">
        <f t="shared" si="1"/>
        <v>55.3724</v>
      </c>
    </row>
    <row r="65" spans="4:7">
      <c r="D65" t="s">
        <v>482</v>
      </c>
      <c r="E65">
        <v>0.986</v>
      </c>
      <c r="F65">
        <v>23.95</v>
      </c>
      <c r="G65" s="181">
        <f t="shared" si="1"/>
        <v>23.6147</v>
      </c>
    </row>
    <row r="66" spans="4:7">
      <c r="D66" t="s">
        <v>483</v>
      </c>
      <c r="E66">
        <v>26.388</v>
      </c>
      <c r="F66">
        <v>23.95</v>
      </c>
      <c r="G66" s="181">
        <f t="shared" si="1"/>
        <v>631.9926</v>
      </c>
    </row>
    <row r="67" spans="4:9">
      <c r="D67" t="s">
        <v>476</v>
      </c>
      <c r="E67">
        <v>15.981</v>
      </c>
      <c r="F67">
        <v>23.95</v>
      </c>
      <c r="G67" s="181">
        <f t="shared" si="1"/>
        <v>382.74495</v>
      </c>
      <c r="H67">
        <v>382.71</v>
      </c>
      <c r="I67" s="180">
        <f>H67/E67</f>
        <v>23.9478130279707</v>
      </c>
    </row>
    <row r="68" spans="4:9">
      <c r="D68" t="s">
        <v>484</v>
      </c>
      <c r="E68">
        <v>21.209</v>
      </c>
      <c r="F68">
        <v>23.95</v>
      </c>
      <c r="G68" s="181">
        <f t="shared" si="1"/>
        <v>507.95555</v>
      </c>
      <c r="H68">
        <v>507.9</v>
      </c>
      <c r="I68" s="180">
        <f>H68/E68</f>
        <v>23.9473808288934</v>
      </c>
    </row>
    <row r="69" spans="4:7">
      <c r="D69" t="s">
        <v>485</v>
      </c>
      <c r="E69">
        <v>31.443</v>
      </c>
      <c r="F69">
        <v>23.95</v>
      </c>
      <c r="G69" s="181">
        <f t="shared" si="1"/>
        <v>753.05985</v>
      </c>
    </row>
    <row r="70" spans="4:7">
      <c r="D70" t="s">
        <v>486</v>
      </c>
      <c r="E70">
        <v>11.542</v>
      </c>
      <c r="F70">
        <v>23.95</v>
      </c>
      <c r="G70" s="181">
        <f t="shared" si="1"/>
        <v>276.4309</v>
      </c>
    </row>
    <row r="71" spans="4:9">
      <c r="D71" t="s">
        <v>487</v>
      </c>
      <c r="E71">
        <v>15.29</v>
      </c>
      <c r="F71">
        <v>23.95</v>
      </c>
      <c r="G71" s="181">
        <f t="shared" si="1"/>
        <v>366.1955</v>
      </c>
      <c r="H71">
        <v>366.17</v>
      </c>
      <c r="I71" s="180">
        <f>H71/E71</f>
        <v>23.9483322432963</v>
      </c>
    </row>
    <row r="72" spans="4:7">
      <c r="D72" t="s">
        <v>488</v>
      </c>
      <c r="E72">
        <v>7.768</v>
      </c>
      <c r="F72">
        <v>23.95</v>
      </c>
      <c r="G72" s="181">
        <f t="shared" si="1"/>
        <v>186.0436</v>
      </c>
    </row>
    <row r="73" s="178" customFormat="1" spans="2:16">
      <c r="B73" s="190"/>
      <c r="D73" s="178" t="s">
        <v>489</v>
      </c>
      <c r="E73" s="178">
        <v>6.363</v>
      </c>
      <c r="F73" s="178">
        <v>23.95</v>
      </c>
      <c r="G73" s="191">
        <f t="shared" si="1"/>
        <v>152.39385</v>
      </c>
      <c r="I73" s="192"/>
      <c r="P73" s="191"/>
    </row>
    <row r="74" spans="4:7">
      <c r="D74" t="s">
        <v>490</v>
      </c>
      <c r="E74">
        <v>31.665</v>
      </c>
      <c r="F74">
        <v>23.95</v>
      </c>
      <c r="G74" s="181">
        <f t="shared" si="1"/>
        <v>758.37675</v>
      </c>
    </row>
    <row r="75" s="178" customFormat="1" spans="2:16">
      <c r="B75" s="190"/>
      <c r="D75" s="178" t="s">
        <v>491</v>
      </c>
      <c r="E75" s="178">
        <v>62.542</v>
      </c>
      <c r="F75" s="178">
        <v>23.95</v>
      </c>
      <c r="G75" s="191">
        <f t="shared" si="1"/>
        <v>1497.8809</v>
      </c>
      <c r="I75" s="192"/>
      <c r="P75" s="191"/>
    </row>
    <row r="76" spans="4:7">
      <c r="D76" t="s">
        <v>492</v>
      </c>
      <c r="E76">
        <v>92.333</v>
      </c>
      <c r="F76">
        <v>15.9</v>
      </c>
      <c r="G76" s="181">
        <f t="shared" si="1"/>
        <v>1468.0947</v>
      </c>
    </row>
    <row r="77" spans="4:7">
      <c r="D77" t="s">
        <v>493</v>
      </c>
      <c r="E77">
        <v>199.66</v>
      </c>
      <c r="F77">
        <v>15.9</v>
      </c>
      <c r="G77" s="181">
        <f t="shared" si="1"/>
        <v>3174.594</v>
      </c>
    </row>
    <row r="78" spans="4:7">
      <c r="D78" t="s">
        <v>494</v>
      </c>
      <c r="E78">
        <v>179.33</v>
      </c>
      <c r="F78">
        <v>15.9</v>
      </c>
      <c r="G78" s="181">
        <f t="shared" si="1"/>
        <v>2851.347</v>
      </c>
    </row>
    <row r="79" spans="4:7">
      <c r="D79" t="s">
        <v>495</v>
      </c>
      <c r="E79" s="178">
        <v>249.081</v>
      </c>
      <c r="F79">
        <v>15.9</v>
      </c>
      <c r="G79" s="181">
        <f t="shared" si="1"/>
        <v>3960.3879</v>
      </c>
    </row>
    <row r="80" spans="4:7">
      <c r="D80" t="s">
        <v>496</v>
      </c>
      <c r="E80" s="178">
        <v>122.716</v>
      </c>
      <c r="F80">
        <v>15.9</v>
      </c>
      <c r="G80" s="181">
        <f t="shared" si="1"/>
        <v>1951.1844</v>
      </c>
    </row>
    <row r="81" s="178" customFormat="1" spans="2:16">
      <c r="B81" s="190"/>
      <c r="D81" s="178" t="s">
        <v>497</v>
      </c>
      <c r="E81" s="178">
        <v>6.363</v>
      </c>
      <c r="F81" s="178">
        <v>23.95</v>
      </c>
      <c r="G81" s="191">
        <f t="shared" ref="G81:G88" si="2">E81*F81</f>
        <v>152.39385</v>
      </c>
      <c r="I81" s="192"/>
      <c r="P81" s="191"/>
    </row>
    <row r="82" spans="4:7">
      <c r="D82" t="s">
        <v>498</v>
      </c>
      <c r="E82" s="178">
        <v>2.146</v>
      </c>
      <c r="F82">
        <v>23.95</v>
      </c>
      <c r="G82" s="181">
        <f t="shared" si="2"/>
        <v>51.3967</v>
      </c>
    </row>
    <row r="83" spans="4:7">
      <c r="D83" t="s">
        <v>499</v>
      </c>
      <c r="E83" s="178">
        <v>1.134</v>
      </c>
      <c r="F83">
        <v>23.95</v>
      </c>
      <c r="G83" s="181">
        <f t="shared" si="2"/>
        <v>27.1593</v>
      </c>
    </row>
    <row r="84" spans="4:7">
      <c r="D84" t="s">
        <v>500</v>
      </c>
      <c r="E84" s="178">
        <v>1.11</v>
      </c>
      <c r="F84">
        <v>23.95</v>
      </c>
      <c r="G84" s="181">
        <f t="shared" si="2"/>
        <v>26.5845</v>
      </c>
    </row>
    <row r="85" spans="4:7">
      <c r="D85" t="s">
        <v>501</v>
      </c>
      <c r="E85" s="178">
        <v>0.789</v>
      </c>
      <c r="F85">
        <v>23.95</v>
      </c>
      <c r="G85" s="181">
        <f t="shared" si="2"/>
        <v>18.89655</v>
      </c>
    </row>
    <row r="86" spans="4:7">
      <c r="D86" t="s">
        <v>502</v>
      </c>
      <c r="E86" s="178">
        <v>3.107</v>
      </c>
      <c r="F86">
        <v>23.95</v>
      </c>
      <c r="G86" s="181">
        <f t="shared" si="2"/>
        <v>74.41265</v>
      </c>
    </row>
    <row r="87" spans="4:7">
      <c r="D87" t="s">
        <v>503</v>
      </c>
      <c r="E87" s="178">
        <v>3.995</v>
      </c>
      <c r="F87">
        <v>23.95</v>
      </c>
      <c r="G87" s="181">
        <f t="shared" si="2"/>
        <v>95.68025</v>
      </c>
    </row>
    <row r="88" spans="4:7">
      <c r="D88" t="s">
        <v>504</v>
      </c>
      <c r="E88" s="178">
        <v>11.542</v>
      </c>
      <c r="F88">
        <v>23.95</v>
      </c>
      <c r="G88" s="181">
        <f t="shared" si="2"/>
        <v>276.4309</v>
      </c>
    </row>
    <row r="89" spans="5:7">
      <c r="E89" s="178"/>
      <c r="G89" s="181"/>
    </row>
    <row r="90" spans="5:7">
      <c r="E90" s="178"/>
      <c r="G90" s="181"/>
    </row>
    <row r="91" spans="5:7">
      <c r="E91" s="178"/>
      <c r="G91" s="181"/>
    </row>
    <row r="94" spans="3:3">
      <c r="C94" t="s">
        <v>505</v>
      </c>
    </row>
    <row r="95" spans="4:10">
      <c r="D95" t="s">
        <v>506</v>
      </c>
      <c r="E95">
        <v>8.336</v>
      </c>
      <c r="F95">
        <v>4.3</v>
      </c>
      <c r="G95" s="181">
        <f>E95*F95</f>
        <v>35.8448</v>
      </c>
      <c r="I95" s="193"/>
      <c r="J95" s="193"/>
    </row>
    <row r="96" spans="4:10">
      <c r="D96" t="s">
        <v>507</v>
      </c>
      <c r="E96">
        <v>10.259</v>
      </c>
      <c r="F96">
        <v>4.3</v>
      </c>
      <c r="G96" s="181">
        <f t="shared" ref="G96:G116" si="3">E96*F96</f>
        <v>44.1137</v>
      </c>
      <c r="I96" s="193">
        <f>E96-E95</f>
        <v>1.923</v>
      </c>
      <c r="J96" s="193">
        <f>I96*F96</f>
        <v>8.2689</v>
      </c>
    </row>
    <row r="97" spans="4:10">
      <c r="D97" t="s">
        <v>487</v>
      </c>
      <c r="E97">
        <v>15.29</v>
      </c>
      <c r="F97">
        <v>4.3</v>
      </c>
      <c r="G97" s="181">
        <f t="shared" si="3"/>
        <v>65.747</v>
      </c>
      <c r="I97" s="193"/>
      <c r="J97" s="193"/>
    </row>
    <row r="98" spans="4:10">
      <c r="D98" t="s">
        <v>508</v>
      </c>
      <c r="E98">
        <v>17.146</v>
      </c>
      <c r="F98">
        <v>4.3</v>
      </c>
      <c r="G98" s="181">
        <f t="shared" si="3"/>
        <v>73.7278</v>
      </c>
      <c r="I98" s="193"/>
      <c r="J98" s="193"/>
    </row>
    <row r="99" spans="4:10">
      <c r="D99" t="s">
        <v>509</v>
      </c>
      <c r="E99">
        <v>17.812</v>
      </c>
      <c r="F99">
        <v>4.3</v>
      </c>
      <c r="G99" s="181">
        <f t="shared" si="3"/>
        <v>76.5916</v>
      </c>
      <c r="I99" s="193">
        <f>E99-E96</f>
        <v>7.553</v>
      </c>
      <c r="J99" s="193">
        <f>I99*F99</f>
        <v>32.4779</v>
      </c>
    </row>
    <row r="100" spans="4:10">
      <c r="D100" t="s">
        <v>510</v>
      </c>
      <c r="E100">
        <v>31.517</v>
      </c>
      <c r="F100">
        <v>4.3</v>
      </c>
      <c r="G100" s="181">
        <f t="shared" si="3"/>
        <v>135.5231</v>
      </c>
      <c r="I100" s="193">
        <f>E100-E99</f>
        <v>13.705</v>
      </c>
      <c r="J100" s="193">
        <f>I100*F100</f>
        <v>58.9315</v>
      </c>
    </row>
    <row r="101" spans="4:10">
      <c r="D101" t="s">
        <v>511</v>
      </c>
      <c r="E101">
        <v>39.508</v>
      </c>
      <c r="F101">
        <v>4.3</v>
      </c>
      <c r="G101" s="181">
        <f t="shared" si="3"/>
        <v>169.8844</v>
      </c>
      <c r="I101" s="193">
        <f>E101-E100</f>
        <v>7.991</v>
      </c>
      <c r="J101" s="193">
        <f>I101*F101</f>
        <v>34.3613</v>
      </c>
    </row>
    <row r="102" spans="4:10">
      <c r="D102" t="s">
        <v>512</v>
      </c>
      <c r="E102">
        <v>47.202</v>
      </c>
      <c r="F102">
        <v>4.3</v>
      </c>
      <c r="G102" s="181">
        <f t="shared" si="3"/>
        <v>202.9686</v>
      </c>
      <c r="I102" s="193">
        <f>E102-E101</f>
        <v>7.694</v>
      </c>
      <c r="J102" s="193">
        <f>I102*F102</f>
        <v>33.0842</v>
      </c>
    </row>
    <row r="103" spans="4:10">
      <c r="D103" t="s">
        <v>491</v>
      </c>
      <c r="E103">
        <v>62.542</v>
      </c>
      <c r="F103">
        <v>4.3</v>
      </c>
      <c r="G103" s="181">
        <f t="shared" si="3"/>
        <v>268.9306</v>
      </c>
      <c r="I103" s="193"/>
      <c r="J103" s="193"/>
    </row>
    <row r="104" spans="4:10">
      <c r="D104" t="s">
        <v>513</v>
      </c>
      <c r="E104">
        <v>54.897</v>
      </c>
      <c r="F104">
        <v>4.3</v>
      </c>
      <c r="G104" s="181">
        <f t="shared" si="3"/>
        <v>236.0571</v>
      </c>
      <c r="I104" s="193">
        <f>E104-E102</f>
        <v>7.695</v>
      </c>
      <c r="J104" s="193">
        <f>I104*F104</f>
        <v>33.0885</v>
      </c>
    </row>
    <row r="105" spans="4:10">
      <c r="D105" t="s">
        <v>514</v>
      </c>
      <c r="E105">
        <v>82.468</v>
      </c>
      <c r="F105">
        <v>4.3</v>
      </c>
      <c r="G105" s="181">
        <f t="shared" si="3"/>
        <v>354.6124</v>
      </c>
      <c r="I105" s="193"/>
      <c r="J105" s="193"/>
    </row>
    <row r="106" spans="4:10">
      <c r="D106" t="s">
        <v>515</v>
      </c>
      <c r="E106">
        <v>62.739</v>
      </c>
      <c r="F106">
        <v>4.3</v>
      </c>
      <c r="G106" s="181">
        <f t="shared" si="3"/>
        <v>269.7777</v>
      </c>
      <c r="I106" s="193"/>
      <c r="J106" s="193"/>
    </row>
    <row r="107" spans="4:10">
      <c r="D107" t="s">
        <v>516</v>
      </c>
      <c r="E107">
        <v>102.592</v>
      </c>
      <c r="F107">
        <v>4.3</v>
      </c>
      <c r="G107" s="181">
        <f t="shared" si="3"/>
        <v>441.1456</v>
      </c>
      <c r="I107" s="193"/>
      <c r="J107" s="193"/>
    </row>
    <row r="108" spans="4:10">
      <c r="D108" t="s">
        <v>517</v>
      </c>
      <c r="E108">
        <v>102.789</v>
      </c>
      <c r="F108">
        <v>4.3</v>
      </c>
      <c r="G108" s="181">
        <f t="shared" si="3"/>
        <v>441.9927</v>
      </c>
      <c r="I108" s="193">
        <f>E108-E104</f>
        <v>47.892</v>
      </c>
      <c r="J108" s="193">
        <f t="shared" ref="J107:J116" si="4">I108*F108</f>
        <v>205.9356</v>
      </c>
    </row>
    <row r="109" spans="4:10">
      <c r="D109" t="s">
        <v>518</v>
      </c>
      <c r="E109">
        <v>150.435</v>
      </c>
      <c r="F109">
        <v>4.3</v>
      </c>
      <c r="G109" s="181">
        <f t="shared" si="3"/>
        <v>646.8705</v>
      </c>
      <c r="I109" s="193"/>
      <c r="J109" s="193"/>
    </row>
    <row r="110" spans="4:10">
      <c r="D110" t="s">
        <v>496</v>
      </c>
      <c r="E110">
        <v>122.716</v>
      </c>
      <c r="F110">
        <v>4.3</v>
      </c>
      <c r="G110" s="181">
        <f t="shared" si="3"/>
        <v>527.6788</v>
      </c>
      <c r="I110" s="193">
        <f>E110-E108</f>
        <v>19.927</v>
      </c>
      <c r="J110" s="193">
        <f t="shared" si="4"/>
        <v>85.6861</v>
      </c>
    </row>
    <row r="111" spans="4:12">
      <c r="D111" t="s">
        <v>519</v>
      </c>
      <c r="E111">
        <v>175.097</v>
      </c>
      <c r="F111">
        <v>4.3</v>
      </c>
      <c r="G111" s="181">
        <f t="shared" si="3"/>
        <v>752.9171</v>
      </c>
      <c r="I111" s="193">
        <f>E111-E110</f>
        <v>52.381</v>
      </c>
      <c r="J111" s="193">
        <f t="shared" si="4"/>
        <v>225.2383</v>
      </c>
      <c r="L111">
        <f>J111*3+942.9</f>
        <v>1618.6149</v>
      </c>
    </row>
    <row r="112" spans="4:10">
      <c r="D112" t="s">
        <v>520</v>
      </c>
      <c r="E112">
        <v>156.255</v>
      </c>
      <c r="F112">
        <v>4.3</v>
      </c>
      <c r="G112" s="181">
        <f t="shared" si="3"/>
        <v>671.8965</v>
      </c>
      <c r="I112" s="193"/>
      <c r="J112" s="193"/>
    </row>
    <row r="113" spans="4:10">
      <c r="D113" t="s">
        <v>521</v>
      </c>
      <c r="E113">
        <v>159.412</v>
      </c>
      <c r="F113">
        <v>4.3</v>
      </c>
      <c r="G113" s="181">
        <f t="shared" si="3"/>
        <v>685.4716</v>
      </c>
      <c r="I113" s="193"/>
      <c r="J113" s="193"/>
    </row>
    <row r="114" spans="4:10">
      <c r="D114" t="s">
        <v>522</v>
      </c>
      <c r="E114">
        <v>199.758</v>
      </c>
      <c r="F114">
        <v>4.3</v>
      </c>
      <c r="G114" s="181">
        <f t="shared" si="3"/>
        <v>858.9594</v>
      </c>
      <c r="I114" s="193">
        <f>E114-E111</f>
        <v>24.661</v>
      </c>
      <c r="J114" s="193">
        <f t="shared" si="4"/>
        <v>106.0423</v>
      </c>
    </row>
    <row r="115" spans="4:10">
      <c r="D115" t="s">
        <v>495</v>
      </c>
      <c r="E115">
        <v>249.081</v>
      </c>
      <c r="F115">
        <v>4.3</v>
      </c>
      <c r="G115" s="181">
        <f t="shared" si="3"/>
        <v>1071.0483</v>
      </c>
      <c r="I115" s="193">
        <f>E115-E114</f>
        <v>49.323</v>
      </c>
      <c r="J115" s="193">
        <f t="shared" si="4"/>
        <v>212.0889</v>
      </c>
    </row>
    <row r="116" spans="4:10">
      <c r="D116" t="s">
        <v>523</v>
      </c>
      <c r="E116">
        <v>357.493</v>
      </c>
      <c r="F116">
        <v>4.3</v>
      </c>
      <c r="G116" s="181">
        <f t="shared" si="3"/>
        <v>1537.2199</v>
      </c>
      <c r="I116" s="193">
        <f>E116-E115</f>
        <v>108.412</v>
      </c>
      <c r="J116" s="193">
        <f t="shared" si="4"/>
        <v>466.1716</v>
      </c>
    </row>
    <row r="119" spans="4:7">
      <c r="D119" t="s">
        <v>524</v>
      </c>
      <c r="E119">
        <v>12.725</v>
      </c>
      <c r="F119">
        <v>4.3</v>
      </c>
      <c r="G119" s="181">
        <f>E119*F119</f>
        <v>54.7175</v>
      </c>
    </row>
    <row r="120" spans="4:7">
      <c r="D120" t="s">
        <v>525</v>
      </c>
      <c r="E120">
        <v>8.385</v>
      </c>
      <c r="F120">
        <v>4.3</v>
      </c>
      <c r="G120" s="181">
        <f>E120*F120</f>
        <v>36.0555</v>
      </c>
    </row>
    <row r="134" spans="1:1">
      <c r="A134" t="s">
        <v>526</v>
      </c>
    </row>
    <row r="135" spans="1:1">
      <c r="A135" t="s">
        <v>527</v>
      </c>
    </row>
    <row r="136" spans="1:1">
      <c r="A136" t="s">
        <v>528</v>
      </c>
    </row>
    <row r="137" spans="1:1">
      <c r="A137" t="s">
        <v>529</v>
      </c>
    </row>
    <row r="138" spans="1:1">
      <c r="A138" t="s">
        <v>530</v>
      </c>
    </row>
    <row r="142" spans="1:1">
      <c r="A142" t="s">
        <v>531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F27" sqref="F27"/>
    </sheetView>
  </sheetViews>
  <sheetFormatPr defaultColWidth="9" defaultRowHeight="14.25" outlineLevelCol="5"/>
  <cols>
    <col min="2" max="2" width="20.25" style="175" customWidth="1"/>
    <col min="3" max="3" width="17.375" style="175" customWidth="1"/>
    <col min="4" max="4" width="15.125" customWidth="1"/>
    <col min="5" max="5" width="25.125" customWidth="1"/>
  </cols>
  <sheetData>
    <row r="1" s="174" customFormat="1" ht="57" spans="2:6">
      <c r="B1" s="176" t="s">
        <v>531</v>
      </c>
      <c r="C1" s="176" t="s">
        <v>532</v>
      </c>
      <c r="D1" s="176" t="s">
        <v>533</v>
      </c>
      <c r="E1" s="174" t="s">
        <v>534</v>
      </c>
      <c r="F1" s="174" t="s">
        <v>535</v>
      </c>
    </row>
    <row r="2" spans="1:2">
      <c r="A2" t="s">
        <v>536</v>
      </c>
      <c r="B2" s="175">
        <v>5785</v>
      </c>
    </row>
    <row r="3" spans="1:2">
      <c r="A3" t="s">
        <v>537</v>
      </c>
      <c r="B3" s="175">
        <v>10363</v>
      </c>
    </row>
    <row r="4" spans="1:4">
      <c r="A4" t="s">
        <v>538</v>
      </c>
      <c r="C4" s="175">
        <v>11560</v>
      </c>
      <c r="D4">
        <v>9325</v>
      </c>
    </row>
    <row r="5" spans="1:4">
      <c r="A5" t="s">
        <v>539</v>
      </c>
      <c r="C5" s="175">
        <v>11446</v>
      </c>
      <c r="D5">
        <v>9009</v>
      </c>
    </row>
    <row r="6" spans="1:4">
      <c r="A6" s="177" t="s">
        <v>540</v>
      </c>
      <c r="C6" s="175">
        <v>8391</v>
      </c>
      <c r="D6">
        <v>6571</v>
      </c>
    </row>
    <row r="7" spans="1:4">
      <c r="A7" t="s">
        <v>541</v>
      </c>
      <c r="C7" s="175">
        <v>24960</v>
      </c>
      <c r="D7">
        <v>20213</v>
      </c>
    </row>
    <row r="8" spans="1:4">
      <c r="A8" t="s">
        <v>542</v>
      </c>
      <c r="C8" s="175">
        <v>9767.22</v>
      </c>
      <c r="D8">
        <v>6534.91</v>
      </c>
    </row>
    <row r="9" ht="19" customHeight="1" spans="1:6">
      <c r="A9" s="177" t="s">
        <v>543</v>
      </c>
      <c r="E9">
        <v>62597</v>
      </c>
      <c r="F9">
        <v>26387</v>
      </c>
    </row>
    <row r="10" ht="19" customHeight="1" spans="1:6">
      <c r="A10" t="s">
        <v>538</v>
      </c>
      <c r="E10">
        <v>20027</v>
      </c>
      <c r="F10">
        <v>9583</v>
      </c>
    </row>
    <row r="11" ht="21" customHeight="1" spans="1:6">
      <c r="A11" t="s">
        <v>537</v>
      </c>
      <c r="E11">
        <v>11314</v>
      </c>
      <c r="F11">
        <v>5411</v>
      </c>
    </row>
    <row r="12" ht="21" customHeight="1" spans="1:6">
      <c r="A12" t="s">
        <v>544</v>
      </c>
      <c r="E12">
        <v>23280</v>
      </c>
      <c r="F12">
        <v>9151</v>
      </c>
    </row>
    <row r="13" ht="21" customHeight="1" spans="1:6">
      <c r="A13" t="s">
        <v>545</v>
      </c>
      <c r="E13">
        <v>12966.48</v>
      </c>
      <c r="F13">
        <v>4457.4</v>
      </c>
    </row>
    <row r="14" spans="1:6">
      <c r="A14" t="s">
        <v>546</v>
      </c>
      <c r="E14">
        <v>14850</v>
      </c>
      <c r="F14">
        <v>10089</v>
      </c>
    </row>
    <row r="15" spans="1:6">
      <c r="A15" t="s">
        <v>547</v>
      </c>
      <c r="E15">
        <v>4364</v>
      </c>
      <c r="F15">
        <v>2269</v>
      </c>
    </row>
    <row r="16" spans="1:6">
      <c r="A16" t="s">
        <v>548</v>
      </c>
      <c r="E16">
        <v>40000</v>
      </c>
      <c r="F16">
        <v>14600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61"/>
  <sheetViews>
    <sheetView workbookViewId="0">
      <pane ySplit="3" topLeftCell="A4" activePane="bottomLeft" state="frozen"/>
      <selection/>
      <selection pane="bottomLeft" activeCell="P449" sqref="P449"/>
    </sheetView>
  </sheetViews>
  <sheetFormatPr defaultColWidth="9" defaultRowHeight="12"/>
  <cols>
    <col min="1" max="1" width="4.625" style="9" customWidth="1"/>
    <col min="2" max="2" width="11.625" style="3" customWidth="1"/>
    <col min="3" max="3" width="17.5" style="10" customWidth="1"/>
    <col min="4" max="4" width="7.375" style="9" customWidth="1"/>
    <col min="5" max="5" width="7.5" style="9" customWidth="1"/>
    <col min="6" max="6" width="10.375" style="11" customWidth="1"/>
    <col min="7" max="7" width="10.5" style="11" customWidth="1"/>
    <col min="8" max="8" width="11.625" style="11" customWidth="1"/>
    <col min="9" max="9" width="8" style="9" customWidth="1"/>
    <col min="10" max="10" width="13" style="11" customWidth="1"/>
    <col min="11" max="11" width="14.5" style="11" hidden="1" customWidth="1"/>
    <col min="12" max="12" width="22.125" style="3" customWidth="1"/>
    <col min="13" max="13" width="11.5" style="12" customWidth="1"/>
    <col min="14" max="14" width="9.75" style="3" customWidth="1"/>
    <col min="15" max="15" width="12.5833333333333" style="3"/>
    <col min="16" max="16384" width="9" style="3"/>
  </cols>
  <sheetData>
    <row r="1" ht="20.25" customHeight="1" spans="1:12">
      <c r="A1" s="13" t="s">
        <v>0</v>
      </c>
      <c r="B1" s="13"/>
      <c r="C1" s="14"/>
      <c r="D1" s="13"/>
      <c r="E1" s="13"/>
      <c r="F1" s="15"/>
      <c r="G1" s="15"/>
      <c r="H1" s="15"/>
      <c r="I1" s="13"/>
      <c r="J1" s="15"/>
      <c r="K1" s="15"/>
      <c r="L1" s="13"/>
    </row>
    <row r="2" ht="20.25" customHeight="1" spans="1:15">
      <c r="A2" s="16" t="s">
        <v>1</v>
      </c>
      <c r="B2" s="16"/>
      <c r="C2" s="17"/>
      <c r="D2" s="16"/>
      <c r="E2" s="16"/>
      <c r="F2" s="18"/>
      <c r="G2" s="18"/>
      <c r="H2" s="18"/>
      <c r="I2" s="16"/>
      <c r="J2" s="18"/>
      <c r="K2" s="18"/>
      <c r="L2" s="16"/>
      <c r="M2" s="39"/>
      <c r="N2" s="40"/>
      <c r="O2" s="40"/>
    </row>
    <row r="3" ht="27" customHeight="1" spans="1:13">
      <c r="A3" s="19" t="s">
        <v>2</v>
      </c>
      <c r="B3" s="19" t="s">
        <v>3</v>
      </c>
      <c r="C3" s="19" t="s">
        <v>4</v>
      </c>
      <c r="D3" s="19" t="s">
        <v>5</v>
      </c>
      <c r="E3" s="19" t="s">
        <v>6</v>
      </c>
      <c r="F3" s="20" t="s">
        <v>7</v>
      </c>
      <c r="G3" s="20" t="s">
        <v>8</v>
      </c>
      <c r="H3" s="20" t="s">
        <v>9</v>
      </c>
      <c r="I3" s="19" t="s">
        <v>10</v>
      </c>
      <c r="J3" s="20" t="s">
        <v>11</v>
      </c>
      <c r="K3" s="20" t="s">
        <v>12</v>
      </c>
      <c r="L3" s="41" t="s">
        <v>13</v>
      </c>
      <c r="M3" s="42"/>
    </row>
    <row r="4" s="1" customFormat="1" ht="24" hidden="1" spans="1:13">
      <c r="A4" s="19" t="s">
        <v>549</v>
      </c>
      <c r="B4" s="21" t="s">
        <v>550</v>
      </c>
      <c r="C4" s="22"/>
      <c r="D4" s="19"/>
      <c r="E4" s="19"/>
      <c r="F4" s="20"/>
      <c r="G4" s="20"/>
      <c r="H4" s="20"/>
      <c r="I4" s="19"/>
      <c r="J4" s="20"/>
      <c r="K4" s="20">
        <f>SUM(K5:K18)</f>
        <v>3818841.82</v>
      </c>
      <c r="L4" s="43"/>
      <c r="M4" s="44"/>
    </row>
    <row r="5" ht="36" hidden="1" spans="1:12">
      <c r="A5" s="23">
        <v>1</v>
      </c>
      <c r="B5" s="24" t="s">
        <v>551</v>
      </c>
      <c r="C5" s="25" t="s">
        <v>552</v>
      </c>
      <c r="D5" s="26" t="s">
        <v>21</v>
      </c>
      <c r="E5" s="26">
        <v>3</v>
      </c>
      <c r="F5" s="27">
        <v>235200</v>
      </c>
      <c r="G5" s="27"/>
      <c r="H5" s="27"/>
      <c r="I5" s="23"/>
      <c r="J5" s="27"/>
      <c r="K5" s="31">
        <f t="shared" ref="K5:K18" si="0">(+F5)*E5</f>
        <v>705600</v>
      </c>
      <c r="L5" s="45" t="s">
        <v>553</v>
      </c>
    </row>
    <row r="6" s="2" customFormat="1" ht="24" hidden="1" spans="1:15">
      <c r="A6" s="23">
        <v>2</v>
      </c>
      <c r="B6" s="28" t="s">
        <v>368</v>
      </c>
      <c r="C6" s="25" t="s">
        <v>554</v>
      </c>
      <c r="D6" s="29" t="s">
        <v>58</v>
      </c>
      <c r="E6" s="29">
        <v>3</v>
      </c>
      <c r="F6" s="30">
        <v>580800</v>
      </c>
      <c r="G6" s="30"/>
      <c r="H6" s="30"/>
      <c r="I6" s="46"/>
      <c r="J6" s="30"/>
      <c r="K6" s="31">
        <f t="shared" si="0"/>
        <v>1742400</v>
      </c>
      <c r="L6" s="45" t="s">
        <v>555</v>
      </c>
      <c r="M6" s="47"/>
      <c r="N6" s="2">
        <f>132*4400</f>
        <v>580800</v>
      </c>
      <c r="O6" s="3" t="s">
        <v>556</v>
      </c>
    </row>
    <row r="7" ht="24" hidden="1" spans="1:14">
      <c r="A7" s="23">
        <v>3</v>
      </c>
      <c r="B7" s="28" t="s">
        <v>368</v>
      </c>
      <c r="C7" s="25" t="s">
        <v>557</v>
      </c>
      <c r="D7" s="29" t="s">
        <v>58</v>
      </c>
      <c r="E7" s="29">
        <v>1</v>
      </c>
      <c r="F7" s="30">
        <v>396000</v>
      </c>
      <c r="G7" s="30"/>
      <c r="H7" s="30"/>
      <c r="I7" s="46"/>
      <c r="J7" s="30"/>
      <c r="K7" s="31">
        <f t="shared" si="0"/>
        <v>396000</v>
      </c>
      <c r="L7" s="45" t="s">
        <v>558</v>
      </c>
      <c r="M7" s="47"/>
      <c r="N7" s="2">
        <f>90*4400</f>
        <v>396000</v>
      </c>
    </row>
    <row r="8" s="2" customFormat="1" ht="24" hidden="1" spans="1:13">
      <c r="A8" s="23">
        <v>4</v>
      </c>
      <c r="B8" s="24" t="s">
        <v>559</v>
      </c>
      <c r="C8" s="24" t="s">
        <v>560</v>
      </c>
      <c r="D8" s="26" t="s">
        <v>21</v>
      </c>
      <c r="E8" s="26">
        <v>8</v>
      </c>
      <c r="F8" s="31">
        <v>48206</v>
      </c>
      <c r="G8" s="31"/>
      <c r="H8" s="31"/>
      <c r="I8" s="48"/>
      <c r="J8" s="31"/>
      <c r="K8" s="31">
        <f t="shared" si="0"/>
        <v>385648</v>
      </c>
      <c r="L8" s="49" t="s">
        <v>561</v>
      </c>
      <c r="M8" s="47"/>
    </row>
    <row r="9" ht="24" hidden="1" spans="1:14">
      <c r="A9" s="23">
        <v>5</v>
      </c>
      <c r="B9" s="24" t="s">
        <v>160</v>
      </c>
      <c r="C9" s="24" t="s">
        <v>562</v>
      </c>
      <c r="D9" s="26" t="s">
        <v>21</v>
      </c>
      <c r="E9" s="26">
        <v>1</v>
      </c>
      <c r="F9" s="30">
        <v>44000</v>
      </c>
      <c r="G9" s="30"/>
      <c r="H9" s="30"/>
      <c r="I9" s="46"/>
      <c r="J9" s="30"/>
      <c r="K9" s="31">
        <f t="shared" si="0"/>
        <v>44000</v>
      </c>
      <c r="L9" s="49" t="s">
        <v>563</v>
      </c>
      <c r="M9" s="47"/>
      <c r="N9" s="2">
        <f>10*4400</f>
        <v>44000</v>
      </c>
    </row>
    <row r="10" ht="48" hidden="1" spans="1:12">
      <c r="A10" s="23">
        <v>6</v>
      </c>
      <c r="B10" s="24" t="s">
        <v>564</v>
      </c>
      <c r="C10" s="25" t="s">
        <v>565</v>
      </c>
      <c r="D10" s="29" t="s">
        <v>58</v>
      </c>
      <c r="E10" s="26">
        <v>1</v>
      </c>
      <c r="F10" s="31">
        <v>45000</v>
      </c>
      <c r="G10" s="31"/>
      <c r="H10" s="31"/>
      <c r="I10" s="48"/>
      <c r="J10" s="31"/>
      <c r="K10" s="31">
        <f t="shared" si="0"/>
        <v>45000</v>
      </c>
      <c r="L10" s="49" t="s">
        <v>566</v>
      </c>
    </row>
    <row r="11" hidden="1" spans="1:12">
      <c r="A11" s="23">
        <v>7</v>
      </c>
      <c r="B11" s="24" t="s">
        <v>348</v>
      </c>
      <c r="C11" s="24" t="s">
        <v>567</v>
      </c>
      <c r="D11" s="26" t="s">
        <v>21</v>
      </c>
      <c r="E11" s="26">
        <v>2</v>
      </c>
      <c r="F11" s="31">
        <v>24713</v>
      </c>
      <c r="G11" s="31"/>
      <c r="H11" s="31"/>
      <c r="I11" s="48"/>
      <c r="J11" s="31"/>
      <c r="K11" s="31">
        <f t="shared" si="0"/>
        <v>49426</v>
      </c>
      <c r="L11" s="49" t="s">
        <v>568</v>
      </c>
    </row>
    <row r="12" hidden="1" spans="1:12">
      <c r="A12" s="23">
        <v>8</v>
      </c>
      <c r="B12" s="24" t="s">
        <v>373</v>
      </c>
      <c r="C12" s="24" t="s">
        <v>569</v>
      </c>
      <c r="D12" s="29" t="s">
        <v>28</v>
      </c>
      <c r="E12" s="26">
        <v>2</v>
      </c>
      <c r="F12" s="31">
        <v>61845</v>
      </c>
      <c r="G12" s="31"/>
      <c r="H12" s="31"/>
      <c r="I12" s="48"/>
      <c r="J12" s="31"/>
      <c r="K12" s="31">
        <f t="shared" si="0"/>
        <v>123690</v>
      </c>
      <c r="L12" s="49" t="s">
        <v>568</v>
      </c>
    </row>
    <row r="13" s="2" customFormat="1" hidden="1" spans="1:13">
      <c r="A13" s="23">
        <v>9</v>
      </c>
      <c r="B13" s="24" t="s">
        <v>409</v>
      </c>
      <c r="C13" s="24" t="s">
        <v>569</v>
      </c>
      <c r="D13" s="29" t="s">
        <v>28</v>
      </c>
      <c r="E13" s="26">
        <v>2</v>
      </c>
      <c r="F13" s="31">
        <v>18124</v>
      </c>
      <c r="G13" s="31"/>
      <c r="H13" s="31"/>
      <c r="I13" s="48"/>
      <c r="J13" s="31"/>
      <c r="K13" s="31">
        <f t="shared" si="0"/>
        <v>36248</v>
      </c>
      <c r="L13" s="49" t="s">
        <v>568</v>
      </c>
      <c r="M13" s="47"/>
    </row>
    <row r="14" s="2" customFormat="1" hidden="1" spans="1:13">
      <c r="A14" s="23">
        <v>10</v>
      </c>
      <c r="B14" s="24" t="s">
        <v>348</v>
      </c>
      <c r="C14" s="25" t="s">
        <v>570</v>
      </c>
      <c r="D14" s="26" t="s">
        <v>21</v>
      </c>
      <c r="E14" s="26">
        <v>2</v>
      </c>
      <c r="F14" s="31">
        <v>16421</v>
      </c>
      <c r="G14" s="31"/>
      <c r="H14" s="31"/>
      <c r="I14" s="48"/>
      <c r="J14" s="31"/>
      <c r="K14" s="31">
        <f t="shared" si="0"/>
        <v>32842</v>
      </c>
      <c r="L14" s="49" t="s">
        <v>568</v>
      </c>
      <c r="M14" s="47"/>
    </row>
    <row r="15" s="2" customFormat="1" hidden="1" spans="1:13">
      <c r="A15" s="23">
        <v>11</v>
      </c>
      <c r="B15" s="24" t="s">
        <v>373</v>
      </c>
      <c r="C15" s="25" t="s">
        <v>571</v>
      </c>
      <c r="D15" s="29" t="s">
        <v>28</v>
      </c>
      <c r="E15" s="26">
        <v>2</v>
      </c>
      <c r="F15" s="27">
        <v>28988</v>
      </c>
      <c r="G15" s="27"/>
      <c r="H15" s="27"/>
      <c r="I15" s="23"/>
      <c r="J15" s="27"/>
      <c r="K15" s="31">
        <f t="shared" si="0"/>
        <v>57976</v>
      </c>
      <c r="L15" s="49" t="s">
        <v>568</v>
      </c>
      <c r="M15" s="47"/>
    </row>
    <row r="16" s="2" customFormat="1" hidden="1" spans="1:13">
      <c r="A16" s="23">
        <v>12</v>
      </c>
      <c r="B16" s="24" t="s">
        <v>409</v>
      </c>
      <c r="C16" s="25" t="s">
        <v>571</v>
      </c>
      <c r="D16" s="29" t="s">
        <v>28</v>
      </c>
      <c r="E16" s="26">
        <v>2</v>
      </c>
      <c r="F16" s="31">
        <v>9435.91</v>
      </c>
      <c r="G16" s="31"/>
      <c r="H16" s="31"/>
      <c r="I16" s="48"/>
      <c r="J16" s="31"/>
      <c r="K16" s="31">
        <f t="shared" si="0"/>
        <v>18871.82</v>
      </c>
      <c r="L16" s="49" t="s">
        <v>568</v>
      </c>
      <c r="M16" s="47"/>
    </row>
    <row r="17" ht="24" hidden="1" spans="1:12">
      <c r="A17" s="23">
        <v>13</v>
      </c>
      <c r="B17" s="28" t="s">
        <v>572</v>
      </c>
      <c r="C17" s="24" t="s">
        <v>573</v>
      </c>
      <c r="D17" s="29" t="s">
        <v>28</v>
      </c>
      <c r="E17" s="26">
        <v>2</v>
      </c>
      <c r="F17" s="31">
        <v>88070</v>
      </c>
      <c r="G17" s="31"/>
      <c r="H17" s="31"/>
      <c r="I17" s="48"/>
      <c r="J17" s="31"/>
      <c r="K17" s="31">
        <f t="shared" si="0"/>
        <v>176140</v>
      </c>
      <c r="L17" s="45" t="s">
        <v>574</v>
      </c>
    </row>
    <row r="18" hidden="1" spans="1:13">
      <c r="A18" s="23">
        <v>14</v>
      </c>
      <c r="B18" s="28" t="s">
        <v>575</v>
      </c>
      <c r="C18" s="25" t="s">
        <v>576</v>
      </c>
      <c r="D18" s="26" t="s">
        <v>21</v>
      </c>
      <c r="E18" s="26">
        <v>1</v>
      </c>
      <c r="F18" s="32">
        <v>5000</v>
      </c>
      <c r="G18" s="32"/>
      <c r="H18" s="32"/>
      <c r="I18" s="50"/>
      <c r="J18" s="32"/>
      <c r="K18" s="32">
        <f t="shared" si="0"/>
        <v>5000</v>
      </c>
      <c r="L18" s="45" t="s">
        <v>577</v>
      </c>
      <c r="M18" s="12">
        <f>K18+K37</f>
        <v>45000</v>
      </c>
    </row>
    <row r="19" ht="36" hidden="1" spans="1:12">
      <c r="A19" s="19" t="s">
        <v>578</v>
      </c>
      <c r="B19" s="21" t="s">
        <v>579</v>
      </c>
      <c r="C19" s="22"/>
      <c r="D19" s="33"/>
      <c r="E19" s="33"/>
      <c r="F19" s="34"/>
      <c r="G19" s="34"/>
      <c r="H19" s="34"/>
      <c r="I19" s="33"/>
      <c r="J19" s="34"/>
      <c r="K19" s="34">
        <f>SUM(K20:K42)</f>
        <v>4990466</v>
      </c>
      <c r="L19" s="41"/>
    </row>
    <row r="20" ht="60" hidden="1" spans="1:13">
      <c r="A20" s="424" t="s">
        <v>390</v>
      </c>
      <c r="B20" s="28" t="s">
        <v>580</v>
      </c>
      <c r="C20" s="25" t="s">
        <v>581</v>
      </c>
      <c r="D20" s="29" t="s">
        <v>21</v>
      </c>
      <c r="E20" s="29">
        <v>3</v>
      </c>
      <c r="F20" s="32">
        <f>124800*3</f>
        <v>374400</v>
      </c>
      <c r="G20" s="32"/>
      <c r="H20" s="32"/>
      <c r="I20" s="50"/>
      <c r="J20" s="32"/>
      <c r="K20" s="32">
        <f t="shared" ref="K20:K42" si="1">E20*F20</f>
        <v>1123200</v>
      </c>
      <c r="L20" s="45" t="s">
        <v>582</v>
      </c>
      <c r="M20" s="12">
        <f>K20+K25+K397</f>
        <v>3607040</v>
      </c>
    </row>
    <row r="21" ht="24" hidden="1" spans="1:12">
      <c r="A21" s="424" t="s">
        <v>583</v>
      </c>
      <c r="B21" s="28" t="s">
        <v>584</v>
      </c>
      <c r="C21" s="25" t="s">
        <v>585</v>
      </c>
      <c r="D21" s="29" t="s">
        <v>58</v>
      </c>
      <c r="E21" s="29">
        <v>2</v>
      </c>
      <c r="F21" s="31">
        <v>36785</v>
      </c>
      <c r="G21" s="31"/>
      <c r="H21" s="31"/>
      <c r="I21" s="48"/>
      <c r="J21" s="31"/>
      <c r="K21" s="31">
        <f t="shared" si="1"/>
        <v>73570</v>
      </c>
      <c r="L21" s="45" t="s">
        <v>586</v>
      </c>
    </row>
    <row r="22" hidden="1" spans="1:12">
      <c r="A22" s="424" t="s">
        <v>381</v>
      </c>
      <c r="B22" s="28" t="s">
        <v>587</v>
      </c>
      <c r="C22" s="25" t="s">
        <v>588</v>
      </c>
      <c r="D22" s="29" t="s">
        <v>21</v>
      </c>
      <c r="E22" s="29">
        <v>2</v>
      </c>
      <c r="F22" s="31">
        <v>11760</v>
      </c>
      <c r="G22" s="31"/>
      <c r="H22" s="31"/>
      <c r="I22" s="48"/>
      <c r="J22" s="31"/>
      <c r="K22" s="31">
        <f t="shared" si="1"/>
        <v>23520</v>
      </c>
      <c r="L22" s="45" t="s">
        <v>589</v>
      </c>
    </row>
    <row r="23" ht="24" hidden="1" spans="1:12">
      <c r="A23" s="424" t="s">
        <v>590</v>
      </c>
      <c r="B23" s="28" t="s">
        <v>591</v>
      </c>
      <c r="C23" s="25" t="s">
        <v>592</v>
      </c>
      <c r="D23" s="29" t="s">
        <v>21</v>
      </c>
      <c r="E23" s="29">
        <v>6</v>
      </c>
      <c r="F23" s="31">
        <v>62000</v>
      </c>
      <c r="G23" s="31"/>
      <c r="H23" s="31"/>
      <c r="I23" s="48"/>
      <c r="J23" s="31"/>
      <c r="K23" s="31">
        <f t="shared" si="1"/>
        <v>372000</v>
      </c>
      <c r="L23" s="45" t="s">
        <v>593</v>
      </c>
    </row>
    <row r="24" ht="24" hidden="1" spans="1:14">
      <c r="A24" s="424" t="s">
        <v>594</v>
      </c>
      <c r="B24" s="28" t="s">
        <v>595</v>
      </c>
      <c r="C24" s="25" t="s">
        <v>596</v>
      </c>
      <c r="D24" s="29" t="s">
        <v>58</v>
      </c>
      <c r="E24" s="29">
        <v>4</v>
      </c>
      <c r="F24" s="30">
        <v>24200</v>
      </c>
      <c r="G24" s="30"/>
      <c r="H24" s="30"/>
      <c r="I24" s="46"/>
      <c r="J24" s="30"/>
      <c r="K24" s="31">
        <f t="shared" si="1"/>
        <v>96800</v>
      </c>
      <c r="L24" s="45" t="s">
        <v>597</v>
      </c>
      <c r="N24" s="3">
        <f>5.5*4400</f>
        <v>24200</v>
      </c>
    </row>
    <row r="25" ht="60" hidden="1" spans="1:12">
      <c r="A25" s="424" t="s">
        <v>598</v>
      </c>
      <c r="B25" s="28" t="s">
        <v>580</v>
      </c>
      <c r="C25" s="25" t="s">
        <v>599</v>
      </c>
      <c r="D25" s="29" t="s">
        <v>21</v>
      </c>
      <c r="E25" s="29">
        <v>3</v>
      </c>
      <c r="F25" s="32">
        <f>149760*3</f>
        <v>449280</v>
      </c>
      <c r="G25" s="32"/>
      <c r="H25" s="32"/>
      <c r="I25" s="50"/>
      <c r="J25" s="32"/>
      <c r="K25" s="32">
        <f t="shared" si="1"/>
        <v>1347840</v>
      </c>
      <c r="L25" s="45" t="s">
        <v>582</v>
      </c>
    </row>
    <row r="26" s="2" customFormat="1" ht="24" hidden="1" spans="1:13">
      <c r="A26" s="424" t="s">
        <v>600</v>
      </c>
      <c r="B26" s="28" t="s">
        <v>584</v>
      </c>
      <c r="C26" s="25" t="s">
        <v>601</v>
      </c>
      <c r="D26" s="29" t="s">
        <v>58</v>
      </c>
      <c r="E26" s="29">
        <v>2</v>
      </c>
      <c r="F26" s="31">
        <v>53848</v>
      </c>
      <c r="G26" s="31"/>
      <c r="H26" s="31"/>
      <c r="I26" s="48"/>
      <c r="J26" s="31"/>
      <c r="K26" s="31">
        <f t="shared" si="1"/>
        <v>107696</v>
      </c>
      <c r="L26" s="45" t="s">
        <v>602</v>
      </c>
      <c r="M26" s="47"/>
    </row>
    <row r="27" s="2" customFormat="1" ht="24" hidden="1" spans="1:13">
      <c r="A27" s="424" t="s">
        <v>603</v>
      </c>
      <c r="B27" s="28" t="s">
        <v>591</v>
      </c>
      <c r="C27" s="25" t="s">
        <v>604</v>
      </c>
      <c r="D27" s="29" t="s">
        <v>21</v>
      </c>
      <c r="E27" s="29">
        <v>6</v>
      </c>
      <c r="F27" s="27">
        <v>102000</v>
      </c>
      <c r="G27" s="27"/>
      <c r="H27" s="27"/>
      <c r="I27" s="23"/>
      <c r="J27" s="27"/>
      <c r="K27" s="31">
        <f t="shared" si="1"/>
        <v>612000</v>
      </c>
      <c r="L27" s="45" t="s">
        <v>605</v>
      </c>
      <c r="M27" s="47"/>
    </row>
    <row r="28" ht="24" hidden="1" spans="1:14">
      <c r="A28" s="424" t="s">
        <v>606</v>
      </c>
      <c r="B28" s="28" t="s">
        <v>595</v>
      </c>
      <c r="C28" s="25" t="s">
        <v>607</v>
      </c>
      <c r="D28" s="29" t="s">
        <v>21</v>
      </c>
      <c r="E28" s="29">
        <v>3</v>
      </c>
      <c r="F28" s="30">
        <v>48400</v>
      </c>
      <c r="G28" s="30"/>
      <c r="H28" s="30"/>
      <c r="I28" s="46"/>
      <c r="J28" s="30"/>
      <c r="K28" s="31">
        <f t="shared" si="1"/>
        <v>145200</v>
      </c>
      <c r="L28" s="45" t="s">
        <v>608</v>
      </c>
      <c r="N28" s="3">
        <f>4400*11</f>
        <v>48400</v>
      </c>
    </row>
    <row r="29" s="2" customFormat="1" ht="24" hidden="1" spans="1:13">
      <c r="A29" s="424" t="s">
        <v>609</v>
      </c>
      <c r="B29" s="28" t="s">
        <v>610</v>
      </c>
      <c r="C29" s="25" t="s">
        <v>611</v>
      </c>
      <c r="D29" s="29" t="s">
        <v>21</v>
      </c>
      <c r="E29" s="29">
        <v>3</v>
      </c>
      <c r="F29" s="31">
        <v>82000</v>
      </c>
      <c r="G29" s="31"/>
      <c r="H29" s="31"/>
      <c r="I29" s="48"/>
      <c r="J29" s="31"/>
      <c r="K29" s="31">
        <f t="shared" si="1"/>
        <v>246000</v>
      </c>
      <c r="L29" s="45" t="s">
        <v>217</v>
      </c>
      <c r="M29" s="47"/>
    </row>
    <row r="30" s="2" customFormat="1" ht="24" hidden="1" spans="1:13">
      <c r="A30" s="424" t="s">
        <v>612</v>
      </c>
      <c r="B30" s="28" t="s">
        <v>613</v>
      </c>
      <c r="C30" s="25" t="s">
        <v>614</v>
      </c>
      <c r="D30" s="29" t="s">
        <v>58</v>
      </c>
      <c r="E30" s="29">
        <v>2</v>
      </c>
      <c r="F30" s="31">
        <v>25500</v>
      </c>
      <c r="G30" s="31"/>
      <c r="H30" s="31"/>
      <c r="I30" s="48"/>
      <c r="J30" s="31"/>
      <c r="K30" s="31">
        <f t="shared" si="1"/>
        <v>51000</v>
      </c>
      <c r="L30" s="45" t="s">
        <v>615</v>
      </c>
      <c r="M30" s="47"/>
    </row>
    <row r="31" s="2" customFormat="1" hidden="1" spans="1:13">
      <c r="A31" s="424" t="s">
        <v>616</v>
      </c>
      <c r="B31" s="28" t="s">
        <v>105</v>
      </c>
      <c r="C31" s="25" t="s">
        <v>571</v>
      </c>
      <c r="D31" s="29" t="s">
        <v>28</v>
      </c>
      <c r="E31" s="29">
        <v>2</v>
      </c>
      <c r="F31" s="31">
        <v>9054</v>
      </c>
      <c r="G31" s="31"/>
      <c r="H31" s="31"/>
      <c r="I31" s="48"/>
      <c r="J31" s="31"/>
      <c r="K31" s="31">
        <f t="shared" si="1"/>
        <v>18108</v>
      </c>
      <c r="L31" s="45" t="s">
        <v>617</v>
      </c>
      <c r="M31" s="47"/>
    </row>
    <row r="32" s="2" customFormat="1" ht="24" hidden="1" spans="1:13">
      <c r="A32" s="424" t="s">
        <v>618</v>
      </c>
      <c r="B32" s="28" t="s">
        <v>619</v>
      </c>
      <c r="C32" s="25" t="s">
        <v>620</v>
      </c>
      <c r="D32" s="29" t="s">
        <v>58</v>
      </c>
      <c r="E32" s="29">
        <v>1</v>
      </c>
      <c r="F32" s="31">
        <v>56800</v>
      </c>
      <c r="G32" s="31"/>
      <c r="H32" s="31"/>
      <c r="I32" s="48"/>
      <c r="J32" s="31"/>
      <c r="K32" s="31">
        <f t="shared" si="1"/>
        <v>56800</v>
      </c>
      <c r="L32" s="45" t="s">
        <v>621</v>
      </c>
      <c r="M32" s="47"/>
    </row>
    <row r="33" s="2" customFormat="1" hidden="1" spans="1:13">
      <c r="A33" s="424" t="s">
        <v>622</v>
      </c>
      <c r="B33" s="28" t="s">
        <v>623</v>
      </c>
      <c r="C33" s="25" t="s">
        <v>624</v>
      </c>
      <c r="D33" s="29" t="s">
        <v>21</v>
      </c>
      <c r="E33" s="29">
        <v>2</v>
      </c>
      <c r="F33" s="31">
        <v>68500</v>
      </c>
      <c r="G33" s="31"/>
      <c r="H33" s="31"/>
      <c r="I33" s="48"/>
      <c r="J33" s="31"/>
      <c r="K33" s="31">
        <f t="shared" si="1"/>
        <v>137000</v>
      </c>
      <c r="L33" s="45" t="s">
        <v>625</v>
      </c>
      <c r="M33" s="47"/>
    </row>
    <row r="34" s="2" customFormat="1" ht="24" hidden="1" spans="1:13">
      <c r="A34" s="424" t="s">
        <v>626</v>
      </c>
      <c r="B34" s="28" t="s">
        <v>591</v>
      </c>
      <c r="C34" s="25" t="s">
        <v>627</v>
      </c>
      <c r="D34" s="29" t="s">
        <v>28</v>
      </c>
      <c r="E34" s="29">
        <v>2</v>
      </c>
      <c r="F34" s="31">
        <v>32000</v>
      </c>
      <c r="G34" s="31"/>
      <c r="H34" s="31"/>
      <c r="I34" s="48"/>
      <c r="J34" s="31"/>
      <c r="K34" s="31">
        <f t="shared" si="1"/>
        <v>64000</v>
      </c>
      <c r="L34" s="45" t="s">
        <v>628</v>
      </c>
      <c r="M34" s="47"/>
    </row>
    <row r="35" s="2" customFormat="1" ht="24" hidden="1" spans="1:13">
      <c r="A35" s="424" t="s">
        <v>629</v>
      </c>
      <c r="B35" s="28" t="s">
        <v>591</v>
      </c>
      <c r="C35" s="25" t="s">
        <v>630</v>
      </c>
      <c r="D35" s="29" t="s">
        <v>28</v>
      </c>
      <c r="E35" s="29">
        <v>2</v>
      </c>
      <c r="F35" s="31">
        <v>35000</v>
      </c>
      <c r="G35" s="31"/>
      <c r="H35" s="31"/>
      <c r="I35" s="48"/>
      <c r="J35" s="31"/>
      <c r="K35" s="31">
        <f t="shared" si="1"/>
        <v>70000</v>
      </c>
      <c r="L35" s="45" t="s">
        <v>631</v>
      </c>
      <c r="M35" s="47"/>
    </row>
    <row r="36" s="2" customFormat="1" hidden="1" spans="1:13">
      <c r="A36" s="424" t="s">
        <v>632</v>
      </c>
      <c r="B36" s="28" t="s">
        <v>633</v>
      </c>
      <c r="C36" s="25" t="s">
        <v>634</v>
      </c>
      <c r="D36" s="29" t="s">
        <v>58</v>
      </c>
      <c r="E36" s="29">
        <v>2</v>
      </c>
      <c r="F36" s="31">
        <v>12500</v>
      </c>
      <c r="G36" s="31"/>
      <c r="H36" s="31"/>
      <c r="I36" s="48"/>
      <c r="J36" s="31"/>
      <c r="K36" s="31">
        <f t="shared" si="1"/>
        <v>25000</v>
      </c>
      <c r="L36" s="45" t="s">
        <v>621</v>
      </c>
      <c r="M36" s="47"/>
    </row>
    <row r="37" s="2" customFormat="1" hidden="1" spans="1:13">
      <c r="A37" s="424" t="s">
        <v>635</v>
      </c>
      <c r="B37" s="28" t="s">
        <v>575</v>
      </c>
      <c r="C37" s="36" t="s">
        <v>636</v>
      </c>
      <c r="D37" s="29" t="s">
        <v>21</v>
      </c>
      <c r="E37" s="29">
        <v>8</v>
      </c>
      <c r="F37" s="32">
        <v>5000</v>
      </c>
      <c r="G37" s="32"/>
      <c r="H37" s="32"/>
      <c r="I37" s="50"/>
      <c r="J37" s="32"/>
      <c r="K37" s="32">
        <f t="shared" si="1"/>
        <v>40000</v>
      </c>
      <c r="L37" s="45" t="s">
        <v>577</v>
      </c>
      <c r="M37" s="47"/>
    </row>
    <row r="38" s="2" customFormat="1" hidden="1" spans="1:13">
      <c r="A38" s="424" t="s">
        <v>637</v>
      </c>
      <c r="B38" s="28" t="s">
        <v>638</v>
      </c>
      <c r="C38" s="25" t="s">
        <v>639</v>
      </c>
      <c r="D38" s="29" t="s">
        <v>28</v>
      </c>
      <c r="E38" s="29">
        <v>2</v>
      </c>
      <c r="F38" s="31">
        <v>4615</v>
      </c>
      <c r="G38" s="31"/>
      <c r="H38" s="31"/>
      <c r="I38" s="48"/>
      <c r="J38" s="31"/>
      <c r="K38" s="31">
        <f t="shared" si="1"/>
        <v>9230</v>
      </c>
      <c r="L38" s="45" t="s">
        <v>640</v>
      </c>
      <c r="M38" s="47"/>
    </row>
    <row r="39" s="2" customFormat="1" hidden="1" spans="1:13">
      <c r="A39" s="424" t="s">
        <v>641</v>
      </c>
      <c r="B39" s="28" t="s">
        <v>373</v>
      </c>
      <c r="C39" s="25" t="s">
        <v>639</v>
      </c>
      <c r="D39" s="29" t="s">
        <v>28</v>
      </c>
      <c r="E39" s="29">
        <v>2</v>
      </c>
      <c r="F39" s="31">
        <v>6671</v>
      </c>
      <c r="G39" s="31"/>
      <c r="H39" s="31"/>
      <c r="I39" s="48"/>
      <c r="J39" s="31"/>
      <c r="K39" s="31">
        <f t="shared" si="1"/>
        <v>13342</v>
      </c>
      <c r="L39" s="45" t="s">
        <v>640</v>
      </c>
      <c r="M39" s="47"/>
    </row>
    <row r="40" s="2" customFormat="1" hidden="1" spans="1:13">
      <c r="A40" s="424" t="s">
        <v>642</v>
      </c>
      <c r="B40" s="28" t="s">
        <v>643</v>
      </c>
      <c r="C40" s="25" t="s">
        <v>644</v>
      </c>
      <c r="D40" s="29" t="s">
        <v>28</v>
      </c>
      <c r="E40" s="29">
        <v>10</v>
      </c>
      <c r="F40" s="31">
        <v>243</v>
      </c>
      <c r="G40" s="31"/>
      <c r="H40" s="31"/>
      <c r="I40" s="48"/>
      <c r="J40" s="31"/>
      <c r="K40" s="31">
        <f t="shared" si="1"/>
        <v>2430</v>
      </c>
      <c r="L40" s="45" t="s">
        <v>645</v>
      </c>
      <c r="M40" s="47"/>
    </row>
    <row r="41" s="2" customFormat="1" ht="24" hidden="1" spans="1:13">
      <c r="A41" s="424" t="s">
        <v>646</v>
      </c>
      <c r="B41" s="28" t="s">
        <v>591</v>
      </c>
      <c r="C41" s="25" t="s">
        <v>573</v>
      </c>
      <c r="D41" s="29" t="s">
        <v>28</v>
      </c>
      <c r="E41" s="29">
        <v>3</v>
      </c>
      <c r="F41" s="31">
        <f>F17</f>
        <v>88070</v>
      </c>
      <c r="G41" s="31"/>
      <c r="H41" s="31"/>
      <c r="I41" s="48"/>
      <c r="J41" s="31"/>
      <c r="K41" s="31">
        <f t="shared" si="1"/>
        <v>264210</v>
      </c>
      <c r="L41" s="45"/>
      <c r="M41" s="47"/>
    </row>
    <row r="42" s="2" customFormat="1" ht="24" hidden="1" spans="1:16">
      <c r="A42" s="424" t="s">
        <v>647</v>
      </c>
      <c r="B42" s="28" t="s">
        <v>572</v>
      </c>
      <c r="C42" s="25" t="s">
        <v>648</v>
      </c>
      <c r="D42" s="29" t="s">
        <v>28</v>
      </c>
      <c r="E42" s="29">
        <v>4</v>
      </c>
      <c r="F42" s="27">
        <v>22880</v>
      </c>
      <c r="G42" s="27"/>
      <c r="H42" s="27"/>
      <c r="I42" s="23"/>
      <c r="J42" s="27"/>
      <c r="K42" s="31">
        <f t="shared" si="1"/>
        <v>91520</v>
      </c>
      <c r="L42" s="45" t="s">
        <v>649</v>
      </c>
      <c r="M42" s="47"/>
      <c r="P42" s="2">
        <v>10001</v>
      </c>
    </row>
    <row r="43" hidden="1" spans="1:16">
      <c r="A43" s="19" t="s">
        <v>650</v>
      </c>
      <c r="B43" s="21" t="s">
        <v>651</v>
      </c>
      <c r="C43" s="22"/>
      <c r="D43" s="33"/>
      <c r="E43" s="33"/>
      <c r="F43" s="34"/>
      <c r="G43" s="34"/>
      <c r="H43" s="34"/>
      <c r="I43" s="33"/>
      <c r="J43" s="34"/>
      <c r="K43" s="34">
        <f>SUM(K44:K68)</f>
        <v>11826805.41</v>
      </c>
      <c r="L43" s="41"/>
      <c r="P43" s="3">
        <f>P42-200</f>
        <v>9801</v>
      </c>
    </row>
    <row r="44" ht="24" hidden="1" spans="1:12">
      <c r="A44" s="424" t="s">
        <v>390</v>
      </c>
      <c r="B44" s="24" t="s">
        <v>56</v>
      </c>
      <c r="C44" s="24" t="s">
        <v>57</v>
      </c>
      <c r="D44" s="26" t="s">
        <v>58</v>
      </c>
      <c r="E44" s="26">
        <v>8</v>
      </c>
      <c r="F44" s="31">
        <v>128000</v>
      </c>
      <c r="G44" s="31"/>
      <c r="H44" s="31"/>
      <c r="I44" s="48"/>
      <c r="J44" s="31"/>
      <c r="K44" s="31">
        <f t="shared" ref="K44:K63" si="2">E44*F44</f>
        <v>1024000</v>
      </c>
      <c r="L44" s="49" t="s">
        <v>652</v>
      </c>
    </row>
    <row r="45" s="2" customFormat="1" ht="36" hidden="1" spans="1:13">
      <c r="A45" s="424" t="s">
        <v>583</v>
      </c>
      <c r="B45" s="24" t="s">
        <v>56</v>
      </c>
      <c r="C45" s="24" t="s">
        <v>57</v>
      </c>
      <c r="D45" s="26" t="s">
        <v>58</v>
      </c>
      <c r="E45" s="37">
        <v>5</v>
      </c>
      <c r="F45" s="31">
        <v>128000</v>
      </c>
      <c r="G45" s="31"/>
      <c r="H45" s="31"/>
      <c r="I45" s="48"/>
      <c r="J45" s="31"/>
      <c r="K45" s="31">
        <f t="shared" si="2"/>
        <v>640000</v>
      </c>
      <c r="L45" s="49" t="s">
        <v>653</v>
      </c>
      <c r="M45" s="47" t="e">
        <f>K45+K46+#REF!+K458</f>
        <v>#REF!</v>
      </c>
    </row>
    <row r="46" s="2" customFormat="1" ht="24" hidden="1" spans="1:13">
      <c r="A46" s="424" t="s">
        <v>381</v>
      </c>
      <c r="B46" s="24" t="s">
        <v>60</v>
      </c>
      <c r="C46" s="24" t="s">
        <v>654</v>
      </c>
      <c r="D46" s="26" t="s">
        <v>58</v>
      </c>
      <c r="E46" s="37">
        <v>15</v>
      </c>
      <c r="F46" s="31">
        <v>111100</v>
      </c>
      <c r="G46" s="31"/>
      <c r="H46" s="31"/>
      <c r="I46" s="48"/>
      <c r="J46" s="31"/>
      <c r="K46" s="31">
        <f t="shared" si="2"/>
        <v>1666500</v>
      </c>
      <c r="L46" s="49" t="s">
        <v>655</v>
      </c>
      <c r="M46" s="47"/>
    </row>
    <row r="47" s="2" customFormat="1" ht="24" hidden="1" spans="1:14">
      <c r="A47" s="424" t="s">
        <v>590</v>
      </c>
      <c r="B47" s="24" t="s">
        <v>63</v>
      </c>
      <c r="C47" s="24" t="s">
        <v>656</v>
      </c>
      <c r="D47" s="26" t="s">
        <v>58</v>
      </c>
      <c r="E47" s="26">
        <v>9</v>
      </c>
      <c r="F47" s="30">
        <v>48400</v>
      </c>
      <c r="G47" s="30"/>
      <c r="H47" s="30"/>
      <c r="I47" s="46"/>
      <c r="J47" s="30"/>
      <c r="K47" s="31">
        <f t="shared" si="2"/>
        <v>435600</v>
      </c>
      <c r="L47" s="49" t="s">
        <v>657</v>
      </c>
      <c r="M47" s="47"/>
      <c r="N47" s="2">
        <f>4400*11</f>
        <v>48400</v>
      </c>
    </row>
    <row r="48" s="2" customFormat="1" ht="24" hidden="1" spans="1:14">
      <c r="A48" s="424" t="s">
        <v>594</v>
      </c>
      <c r="B48" s="24" t="s">
        <v>67</v>
      </c>
      <c r="C48" s="24" t="s">
        <v>658</v>
      </c>
      <c r="D48" s="26" t="s">
        <v>58</v>
      </c>
      <c r="E48" s="26">
        <v>9</v>
      </c>
      <c r="F48" s="30">
        <v>66000</v>
      </c>
      <c r="G48" s="30"/>
      <c r="H48" s="30"/>
      <c r="I48" s="46"/>
      <c r="J48" s="30"/>
      <c r="K48" s="31">
        <f t="shared" si="2"/>
        <v>594000</v>
      </c>
      <c r="L48" s="49" t="s">
        <v>657</v>
      </c>
      <c r="M48" s="47"/>
      <c r="N48" s="2">
        <f>4400*15</f>
        <v>66000</v>
      </c>
    </row>
    <row r="49" s="2" customFormat="1" ht="24" hidden="1" spans="1:14">
      <c r="A49" s="424" t="s">
        <v>598</v>
      </c>
      <c r="B49" s="24" t="s">
        <v>69</v>
      </c>
      <c r="C49" s="24" t="s">
        <v>659</v>
      </c>
      <c r="D49" s="26" t="s">
        <v>58</v>
      </c>
      <c r="E49" s="26">
        <v>6</v>
      </c>
      <c r="F49" s="30">
        <v>16280</v>
      </c>
      <c r="G49" s="30"/>
      <c r="H49" s="30"/>
      <c r="I49" s="46"/>
      <c r="J49" s="30"/>
      <c r="K49" s="31">
        <f t="shared" si="2"/>
        <v>97680</v>
      </c>
      <c r="L49" s="49" t="s">
        <v>660</v>
      </c>
      <c r="M49" s="47"/>
      <c r="N49" s="2">
        <f>4400*3.7</f>
        <v>16280</v>
      </c>
    </row>
    <row r="50" s="2" customFormat="1" ht="24" hidden="1" spans="1:13">
      <c r="A50" s="424" t="s">
        <v>600</v>
      </c>
      <c r="B50" s="24" t="s">
        <v>71</v>
      </c>
      <c r="C50" s="24" t="s">
        <v>661</v>
      </c>
      <c r="D50" s="26" t="s">
        <v>21</v>
      </c>
      <c r="E50" s="26">
        <v>1</v>
      </c>
      <c r="F50" s="31">
        <v>164214</v>
      </c>
      <c r="G50" s="31"/>
      <c r="H50" s="31"/>
      <c r="I50" s="48"/>
      <c r="J50" s="31"/>
      <c r="K50" s="31">
        <f t="shared" si="2"/>
        <v>164214</v>
      </c>
      <c r="L50" s="49" t="s">
        <v>73</v>
      </c>
      <c r="M50" s="47"/>
    </row>
    <row r="51" s="2" customFormat="1" ht="24" hidden="1" spans="1:13">
      <c r="A51" s="424" t="s">
        <v>603</v>
      </c>
      <c r="B51" s="24" t="s">
        <v>179</v>
      </c>
      <c r="C51" s="24" t="s">
        <v>662</v>
      </c>
      <c r="D51" s="26" t="s">
        <v>21</v>
      </c>
      <c r="E51" s="26">
        <v>3</v>
      </c>
      <c r="F51" s="31">
        <v>23200</v>
      </c>
      <c r="G51" s="31"/>
      <c r="H51" s="31"/>
      <c r="I51" s="48"/>
      <c r="J51" s="31"/>
      <c r="K51" s="31">
        <f t="shared" si="2"/>
        <v>69600</v>
      </c>
      <c r="L51" s="49" t="s">
        <v>76</v>
      </c>
      <c r="M51" s="47"/>
    </row>
    <row r="52" s="2" customFormat="1" ht="24" hidden="1" spans="1:13">
      <c r="A52" s="424" t="s">
        <v>606</v>
      </c>
      <c r="B52" s="24" t="s">
        <v>179</v>
      </c>
      <c r="C52" s="24" t="s">
        <v>663</v>
      </c>
      <c r="D52" s="26" t="s">
        <v>21</v>
      </c>
      <c r="E52" s="26">
        <v>3</v>
      </c>
      <c r="F52" s="31">
        <f>52920</f>
        <v>52920</v>
      </c>
      <c r="G52" s="31"/>
      <c r="H52" s="31"/>
      <c r="I52" s="48"/>
      <c r="J52" s="31"/>
      <c r="K52" s="31">
        <f t="shared" si="2"/>
        <v>158760</v>
      </c>
      <c r="L52" s="49" t="s">
        <v>664</v>
      </c>
      <c r="M52" s="47"/>
    </row>
    <row r="53" s="2" customFormat="1" hidden="1" spans="1:13">
      <c r="A53" s="424" t="s">
        <v>609</v>
      </c>
      <c r="B53" s="24" t="s">
        <v>47</v>
      </c>
      <c r="C53" s="24" t="s">
        <v>79</v>
      </c>
      <c r="D53" s="26" t="s">
        <v>21</v>
      </c>
      <c r="E53" s="26">
        <v>6</v>
      </c>
      <c r="F53" s="31">
        <v>17410</v>
      </c>
      <c r="G53" s="31"/>
      <c r="H53" s="31"/>
      <c r="I53" s="48"/>
      <c r="J53" s="31"/>
      <c r="K53" s="31">
        <f t="shared" si="2"/>
        <v>104460</v>
      </c>
      <c r="L53" s="49" t="s">
        <v>83</v>
      </c>
      <c r="M53" s="47"/>
    </row>
    <row r="54" s="2" customFormat="1" ht="24" hidden="1" spans="1:13">
      <c r="A54" s="424" t="s">
        <v>612</v>
      </c>
      <c r="B54" s="24" t="s">
        <v>81</v>
      </c>
      <c r="C54" s="24" t="s">
        <v>82</v>
      </c>
      <c r="D54" s="26" t="s">
        <v>21</v>
      </c>
      <c r="E54" s="26">
        <v>6</v>
      </c>
      <c r="F54" s="31">
        <v>4120.11</v>
      </c>
      <c r="G54" s="31"/>
      <c r="H54" s="31"/>
      <c r="I54" s="48"/>
      <c r="J54" s="31"/>
      <c r="K54" s="31">
        <f t="shared" si="2"/>
        <v>24720.66</v>
      </c>
      <c r="L54" s="49" t="s">
        <v>83</v>
      </c>
      <c r="M54" s="47"/>
    </row>
    <row r="55" s="2" customFormat="1" ht="24" hidden="1" spans="1:13">
      <c r="A55" s="424" t="s">
        <v>616</v>
      </c>
      <c r="B55" s="24" t="s">
        <v>85</v>
      </c>
      <c r="C55" s="24" t="s">
        <v>86</v>
      </c>
      <c r="D55" s="26" t="s">
        <v>21</v>
      </c>
      <c r="E55" s="26">
        <v>3</v>
      </c>
      <c r="F55" s="31">
        <f>F607</f>
        <v>28107</v>
      </c>
      <c r="G55" s="31"/>
      <c r="H55" s="31"/>
      <c r="I55" s="48"/>
      <c r="J55" s="31"/>
      <c r="K55" s="31">
        <f t="shared" si="2"/>
        <v>84321</v>
      </c>
      <c r="L55" s="49" t="s">
        <v>87</v>
      </c>
      <c r="M55" s="47"/>
    </row>
    <row r="56" s="2" customFormat="1" ht="24" hidden="1" spans="1:13">
      <c r="A56" s="424" t="s">
        <v>618</v>
      </c>
      <c r="B56" s="24" t="s">
        <v>88</v>
      </c>
      <c r="C56" s="24" t="s">
        <v>89</v>
      </c>
      <c r="D56" s="26" t="s">
        <v>21</v>
      </c>
      <c r="E56" s="26">
        <v>45</v>
      </c>
      <c r="F56" s="31">
        <v>6090.35</v>
      </c>
      <c r="G56" s="31"/>
      <c r="H56" s="31"/>
      <c r="I56" s="48"/>
      <c r="J56" s="31"/>
      <c r="K56" s="31">
        <f t="shared" si="2"/>
        <v>274065.75</v>
      </c>
      <c r="L56" s="49" t="s">
        <v>665</v>
      </c>
      <c r="M56" s="47"/>
    </row>
    <row r="57" s="2" customFormat="1" ht="24" hidden="1" spans="1:13">
      <c r="A57" s="424" t="s">
        <v>622</v>
      </c>
      <c r="B57" s="24" t="s">
        <v>91</v>
      </c>
      <c r="C57" s="24" t="s">
        <v>92</v>
      </c>
      <c r="D57" s="26" t="s">
        <v>21</v>
      </c>
      <c r="E57" s="37">
        <v>3500</v>
      </c>
      <c r="F57" s="32">
        <v>300</v>
      </c>
      <c r="G57" s="32"/>
      <c r="H57" s="32"/>
      <c r="I57" s="50"/>
      <c r="J57" s="32"/>
      <c r="K57" s="32">
        <f t="shared" si="2"/>
        <v>1050000</v>
      </c>
      <c r="L57" s="49" t="s">
        <v>93</v>
      </c>
      <c r="M57" s="47">
        <f>K57+K469</f>
        <v>1797500</v>
      </c>
    </row>
    <row r="58" s="2" customFormat="1" ht="24" hidden="1" spans="1:13">
      <c r="A58" s="424" t="s">
        <v>626</v>
      </c>
      <c r="B58" s="24" t="s">
        <v>95</v>
      </c>
      <c r="C58" s="24" t="s">
        <v>96</v>
      </c>
      <c r="D58" s="26" t="s">
        <v>21</v>
      </c>
      <c r="E58" s="26">
        <v>3</v>
      </c>
      <c r="F58" s="31">
        <v>20000</v>
      </c>
      <c r="G58" s="31"/>
      <c r="H58" s="31"/>
      <c r="I58" s="48"/>
      <c r="J58" s="31"/>
      <c r="K58" s="31">
        <f t="shared" si="2"/>
        <v>60000</v>
      </c>
      <c r="L58" s="49"/>
      <c r="M58" s="47"/>
    </row>
    <row r="59" s="2" customFormat="1" ht="24" hidden="1" spans="1:13">
      <c r="A59" s="424" t="s">
        <v>629</v>
      </c>
      <c r="B59" s="24" t="s">
        <v>95</v>
      </c>
      <c r="C59" s="24" t="s">
        <v>99</v>
      </c>
      <c r="D59" s="26" t="s">
        <v>21</v>
      </c>
      <c r="E59" s="26">
        <v>3</v>
      </c>
      <c r="F59" s="31">
        <v>6130</v>
      </c>
      <c r="G59" s="31"/>
      <c r="H59" s="31"/>
      <c r="I59" s="48"/>
      <c r="J59" s="31"/>
      <c r="K59" s="31">
        <f t="shared" si="2"/>
        <v>18390</v>
      </c>
      <c r="L59" s="49"/>
      <c r="M59" s="47"/>
    </row>
    <row r="60" s="2" customFormat="1" hidden="1" spans="1:13">
      <c r="A60" s="424" t="s">
        <v>632</v>
      </c>
      <c r="B60" s="24" t="s">
        <v>95</v>
      </c>
      <c r="C60" s="24"/>
      <c r="D60" s="26" t="s">
        <v>21</v>
      </c>
      <c r="E60" s="26">
        <v>3</v>
      </c>
      <c r="F60" s="31">
        <v>15029</v>
      </c>
      <c r="G60" s="31"/>
      <c r="H60" s="31"/>
      <c r="I60" s="48"/>
      <c r="J60" s="31"/>
      <c r="K60" s="31">
        <f t="shared" si="2"/>
        <v>45087</v>
      </c>
      <c r="L60" s="49"/>
      <c r="M60" s="47"/>
    </row>
    <row r="61" s="2" customFormat="1" hidden="1" spans="1:13">
      <c r="A61" s="424" t="s">
        <v>635</v>
      </c>
      <c r="B61" s="24" t="s">
        <v>95</v>
      </c>
      <c r="C61" s="24"/>
      <c r="D61" s="26" t="s">
        <v>21</v>
      </c>
      <c r="E61" s="26">
        <v>3</v>
      </c>
      <c r="F61" s="31">
        <v>15029</v>
      </c>
      <c r="G61" s="31"/>
      <c r="H61" s="31"/>
      <c r="I61" s="48"/>
      <c r="J61" s="31"/>
      <c r="K61" s="31">
        <f t="shared" si="2"/>
        <v>45087</v>
      </c>
      <c r="L61" s="49"/>
      <c r="M61" s="47"/>
    </row>
    <row r="62" s="2" customFormat="1" ht="36" hidden="1" spans="1:13">
      <c r="A62" s="424" t="s">
        <v>637</v>
      </c>
      <c r="B62" s="24" t="s">
        <v>101</v>
      </c>
      <c r="C62" s="24" t="s">
        <v>102</v>
      </c>
      <c r="D62" s="26" t="s">
        <v>58</v>
      </c>
      <c r="E62" s="26">
        <v>2</v>
      </c>
      <c r="F62" s="31">
        <v>85000</v>
      </c>
      <c r="G62" s="31"/>
      <c r="H62" s="31"/>
      <c r="I62" s="48"/>
      <c r="J62" s="31"/>
      <c r="K62" s="31">
        <f t="shared" si="2"/>
        <v>170000</v>
      </c>
      <c r="L62" s="49" t="s">
        <v>666</v>
      </c>
      <c r="M62" s="47"/>
    </row>
    <row r="63" s="2" customFormat="1" hidden="1" spans="1:13">
      <c r="A63" s="424" t="s">
        <v>641</v>
      </c>
      <c r="B63" s="24" t="s">
        <v>105</v>
      </c>
      <c r="C63" s="24" t="s">
        <v>106</v>
      </c>
      <c r="D63" s="26" t="s">
        <v>21</v>
      </c>
      <c r="E63" s="26">
        <v>6</v>
      </c>
      <c r="F63" s="31">
        <v>16720</v>
      </c>
      <c r="G63" s="31"/>
      <c r="H63" s="31"/>
      <c r="I63" s="48"/>
      <c r="J63" s="31"/>
      <c r="K63" s="31">
        <f t="shared" si="2"/>
        <v>100320</v>
      </c>
      <c r="L63" s="49" t="s">
        <v>107</v>
      </c>
      <c r="M63" s="47"/>
    </row>
    <row r="64" s="2" customFormat="1" ht="24" hidden="1" spans="1:13">
      <c r="A64" s="424" t="s">
        <v>642</v>
      </c>
      <c r="B64" s="36" t="s">
        <v>112</v>
      </c>
      <c r="C64" s="36" t="s">
        <v>667</v>
      </c>
      <c r="D64" s="37" t="s">
        <v>21</v>
      </c>
      <c r="E64" s="37">
        <v>3</v>
      </c>
      <c r="F64" s="38">
        <v>5000000</v>
      </c>
      <c r="G64" s="38"/>
      <c r="H64" s="38"/>
      <c r="I64" s="51"/>
      <c r="J64" s="38"/>
      <c r="K64" s="38">
        <f>F64</f>
        <v>5000000</v>
      </c>
      <c r="L64" s="52" t="s">
        <v>668</v>
      </c>
      <c r="M64" s="47"/>
    </row>
    <row r="65" s="2" customFormat="1" ht="24" hidden="1" spans="1:13">
      <c r="A65" s="424" t="s">
        <v>646</v>
      </c>
      <c r="B65" s="36" t="s">
        <v>112</v>
      </c>
      <c r="C65" s="36" t="s">
        <v>669</v>
      </c>
      <c r="D65" s="37" t="s">
        <v>21</v>
      </c>
      <c r="E65" s="37">
        <v>3</v>
      </c>
      <c r="F65" s="53"/>
      <c r="G65" s="53"/>
      <c r="H65" s="53"/>
      <c r="I65" s="62"/>
      <c r="J65" s="53"/>
      <c r="K65" s="53"/>
      <c r="L65" s="52" t="s">
        <v>668</v>
      </c>
      <c r="M65" s="47"/>
    </row>
    <row r="66" s="2" customFormat="1" ht="24" hidden="1" spans="1:13">
      <c r="A66" s="424" t="s">
        <v>647</v>
      </c>
      <c r="B66" s="36" t="s">
        <v>109</v>
      </c>
      <c r="C66" s="36" t="s">
        <v>110</v>
      </c>
      <c r="D66" s="37" t="s">
        <v>21</v>
      </c>
      <c r="E66" s="37">
        <v>6</v>
      </c>
      <c r="F66" s="53"/>
      <c r="G66" s="53"/>
      <c r="H66" s="53"/>
      <c r="I66" s="62"/>
      <c r="J66" s="53"/>
      <c r="K66" s="53"/>
      <c r="L66" s="52" t="s">
        <v>116</v>
      </c>
      <c r="M66" s="47"/>
    </row>
    <row r="67" s="2" customFormat="1" ht="24" hidden="1" spans="1:13">
      <c r="A67" s="424" t="s">
        <v>670</v>
      </c>
      <c r="B67" s="36" t="s">
        <v>117</v>
      </c>
      <c r="C67" s="36"/>
      <c r="D67" s="37" t="s">
        <v>21</v>
      </c>
      <c r="E67" s="37">
        <v>1</v>
      </c>
      <c r="F67" s="53"/>
      <c r="G67" s="53"/>
      <c r="H67" s="53"/>
      <c r="I67" s="62"/>
      <c r="J67" s="53"/>
      <c r="K67" s="53"/>
      <c r="L67" s="52" t="s">
        <v>118</v>
      </c>
      <c r="M67" s="47"/>
    </row>
    <row r="68" s="2" customFormat="1" ht="96" hidden="1" spans="1:13">
      <c r="A68" s="424" t="s">
        <v>671</v>
      </c>
      <c r="B68" s="36" t="s">
        <v>120</v>
      </c>
      <c r="C68" s="36" t="s">
        <v>121</v>
      </c>
      <c r="D68" s="37" t="s">
        <v>21</v>
      </c>
      <c r="E68" s="37">
        <v>1</v>
      </c>
      <c r="F68" s="54"/>
      <c r="G68" s="54"/>
      <c r="H68" s="54"/>
      <c r="I68" s="63"/>
      <c r="J68" s="54"/>
      <c r="K68" s="54"/>
      <c r="L68" s="52" t="s">
        <v>122</v>
      </c>
      <c r="M68" s="47"/>
    </row>
    <row r="69" hidden="1" spans="1:12">
      <c r="A69" s="19" t="s">
        <v>672</v>
      </c>
      <c r="B69" s="21" t="s">
        <v>673</v>
      </c>
      <c r="C69" s="22"/>
      <c r="D69" s="19"/>
      <c r="E69" s="19"/>
      <c r="F69" s="20"/>
      <c r="G69" s="20"/>
      <c r="H69" s="20"/>
      <c r="I69" s="19"/>
      <c r="J69" s="20"/>
      <c r="K69" s="20" t="e">
        <f>SUM(K70:K78)</f>
        <v>#REF!</v>
      </c>
      <c r="L69" s="43"/>
    </row>
    <row r="70" ht="24" hidden="1" spans="1:14">
      <c r="A70" s="425" t="s">
        <v>390</v>
      </c>
      <c r="B70" s="28" t="s">
        <v>126</v>
      </c>
      <c r="C70" s="24" t="s">
        <v>127</v>
      </c>
      <c r="D70" s="26" t="s">
        <v>58</v>
      </c>
      <c r="E70" s="26">
        <f t="shared" ref="E70:E76" si="3">7*2</f>
        <v>14</v>
      </c>
      <c r="F70" s="55">
        <v>922500</v>
      </c>
      <c r="G70" s="55"/>
      <c r="H70" s="55"/>
      <c r="I70" s="64"/>
      <c r="J70" s="55"/>
      <c r="K70" s="32">
        <f t="shared" ref="K70:K78" si="4">E70*F70</f>
        <v>12915000</v>
      </c>
      <c r="L70" s="49" t="s">
        <v>128</v>
      </c>
      <c r="M70" s="12">
        <f>K70+K481</f>
        <v>15075000</v>
      </c>
      <c r="N70" s="3">
        <f>20000*46.125</f>
        <v>922500</v>
      </c>
    </row>
    <row r="71" ht="24" hidden="1" spans="1:12">
      <c r="A71" s="425" t="s">
        <v>583</v>
      </c>
      <c r="B71" s="24" t="s">
        <v>674</v>
      </c>
      <c r="C71" s="24" t="s">
        <v>132</v>
      </c>
      <c r="D71" s="26" t="s">
        <v>21</v>
      </c>
      <c r="E71" s="26">
        <f>70*2</f>
        <v>140</v>
      </c>
      <c r="F71" s="27">
        <v>15600</v>
      </c>
      <c r="G71" s="27"/>
      <c r="H71" s="27"/>
      <c r="I71" s="23"/>
      <c r="J71" s="27"/>
      <c r="K71" s="31">
        <f t="shared" si="4"/>
        <v>2184000</v>
      </c>
      <c r="L71" s="49" t="s">
        <v>133</v>
      </c>
    </row>
    <row r="72" ht="24" hidden="1" spans="1:12">
      <c r="A72" s="425" t="s">
        <v>381</v>
      </c>
      <c r="B72" s="24" t="s">
        <v>675</v>
      </c>
      <c r="C72" s="56" t="s">
        <v>676</v>
      </c>
      <c r="D72" s="26" t="s">
        <v>58</v>
      </c>
      <c r="E72" s="26">
        <f t="shared" si="3"/>
        <v>14</v>
      </c>
      <c r="F72" s="27">
        <v>27800</v>
      </c>
      <c r="G72" s="27"/>
      <c r="H72" s="27"/>
      <c r="I72" s="23"/>
      <c r="J72" s="27"/>
      <c r="K72" s="31">
        <f t="shared" si="4"/>
        <v>389200</v>
      </c>
      <c r="L72" s="49" t="s">
        <v>128</v>
      </c>
    </row>
    <row r="73" ht="24" hidden="1" spans="1:12">
      <c r="A73" s="425" t="s">
        <v>590</v>
      </c>
      <c r="B73" s="24" t="s">
        <v>677</v>
      </c>
      <c r="C73" s="24" t="s">
        <v>138</v>
      </c>
      <c r="D73" s="26" t="s">
        <v>139</v>
      </c>
      <c r="E73" s="26">
        <f t="shared" si="3"/>
        <v>14</v>
      </c>
      <c r="F73" s="27">
        <v>22290</v>
      </c>
      <c r="G73" s="27"/>
      <c r="H73" s="27"/>
      <c r="I73" s="23"/>
      <c r="J73" s="27"/>
      <c r="K73" s="31">
        <f t="shared" si="4"/>
        <v>312060</v>
      </c>
      <c r="L73" s="49" t="s">
        <v>128</v>
      </c>
    </row>
    <row r="74" ht="24" hidden="1" spans="1:12">
      <c r="A74" s="425" t="s">
        <v>594</v>
      </c>
      <c r="B74" s="24" t="s">
        <v>678</v>
      </c>
      <c r="C74" s="24" t="s">
        <v>141</v>
      </c>
      <c r="D74" s="26" t="s">
        <v>28</v>
      </c>
      <c r="E74" s="26">
        <f t="shared" si="3"/>
        <v>14</v>
      </c>
      <c r="F74" s="27">
        <v>18500</v>
      </c>
      <c r="G74" s="27"/>
      <c r="H74" s="27"/>
      <c r="I74" s="23"/>
      <c r="J74" s="27"/>
      <c r="K74" s="31">
        <f t="shared" si="4"/>
        <v>259000</v>
      </c>
      <c r="L74" s="49" t="s">
        <v>128</v>
      </c>
    </row>
    <row r="75" hidden="1" spans="1:12">
      <c r="A75" s="425" t="s">
        <v>598</v>
      </c>
      <c r="B75" s="24" t="s">
        <v>679</v>
      </c>
      <c r="C75" s="24" t="s">
        <v>143</v>
      </c>
      <c r="D75" s="26" t="s">
        <v>21</v>
      </c>
      <c r="E75" s="26">
        <f t="shared" si="3"/>
        <v>14</v>
      </c>
      <c r="F75" s="27">
        <v>19630</v>
      </c>
      <c r="G75" s="27"/>
      <c r="H75" s="27"/>
      <c r="I75" s="23"/>
      <c r="J75" s="27"/>
      <c r="K75" s="31">
        <f t="shared" si="4"/>
        <v>274820</v>
      </c>
      <c r="L75" s="49" t="s">
        <v>144</v>
      </c>
    </row>
    <row r="76" hidden="1" spans="1:12">
      <c r="A76" s="425" t="s">
        <v>600</v>
      </c>
      <c r="B76" s="24" t="s">
        <v>105</v>
      </c>
      <c r="C76" s="24" t="s">
        <v>145</v>
      </c>
      <c r="D76" s="26" t="s">
        <v>58</v>
      </c>
      <c r="E76" s="26">
        <f t="shared" si="3"/>
        <v>14</v>
      </c>
      <c r="F76" s="27" t="e">
        <f>F105</f>
        <v>#REF!</v>
      </c>
      <c r="G76" s="27"/>
      <c r="H76" s="27"/>
      <c r="I76" s="23"/>
      <c r="J76" s="27"/>
      <c r="K76" s="31" t="e">
        <f t="shared" si="4"/>
        <v>#REF!</v>
      </c>
      <c r="L76" s="49" t="s">
        <v>146</v>
      </c>
    </row>
    <row r="77" hidden="1" spans="1:12">
      <c r="A77" s="425" t="s">
        <v>603</v>
      </c>
      <c r="B77" s="24" t="s">
        <v>680</v>
      </c>
      <c r="C77" s="24" t="s">
        <v>473</v>
      </c>
      <c r="D77" s="26" t="s">
        <v>21</v>
      </c>
      <c r="E77" s="26">
        <v>1</v>
      </c>
      <c r="F77" s="27">
        <v>30537</v>
      </c>
      <c r="G77" s="27"/>
      <c r="H77" s="27"/>
      <c r="I77" s="23"/>
      <c r="J77" s="27"/>
      <c r="K77" s="31">
        <f t="shared" si="4"/>
        <v>30537</v>
      </c>
      <c r="L77" s="49" t="s">
        <v>681</v>
      </c>
    </row>
    <row r="78" ht="24" hidden="1" spans="1:12">
      <c r="A78" s="425" t="s">
        <v>606</v>
      </c>
      <c r="B78" s="24" t="s">
        <v>682</v>
      </c>
      <c r="C78" s="24" t="s">
        <v>683</v>
      </c>
      <c r="D78" s="26" t="s">
        <v>21</v>
      </c>
      <c r="E78" s="26">
        <v>1</v>
      </c>
      <c r="F78" s="27">
        <v>107790</v>
      </c>
      <c r="G78" s="27"/>
      <c r="H78" s="27"/>
      <c r="I78" s="23"/>
      <c r="J78" s="27"/>
      <c r="K78" s="31">
        <f t="shared" si="4"/>
        <v>107790</v>
      </c>
      <c r="L78" s="49" t="s">
        <v>681</v>
      </c>
    </row>
    <row r="79" ht="24" hidden="1" spans="1:12">
      <c r="A79" s="19" t="s">
        <v>684</v>
      </c>
      <c r="B79" s="21" t="s">
        <v>685</v>
      </c>
      <c r="C79" s="22"/>
      <c r="D79" s="33"/>
      <c r="E79" s="33"/>
      <c r="F79" s="34"/>
      <c r="G79" s="34"/>
      <c r="H79" s="34"/>
      <c r="I79" s="33"/>
      <c r="J79" s="34"/>
      <c r="K79" s="34" t="e">
        <f>SUM(K80:K115)</f>
        <v>#REF!</v>
      </c>
      <c r="L79" s="43"/>
    </row>
    <row r="80" ht="27" hidden="1" customHeight="1" spans="1:12">
      <c r="A80" s="23">
        <v>1</v>
      </c>
      <c r="B80" s="24" t="s">
        <v>686</v>
      </c>
      <c r="C80" s="24" t="s">
        <v>687</v>
      </c>
      <c r="D80" s="57" t="s">
        <v>21</v>
      </c>
      <c r="E80" s="57">
        <v>3</v>
      </c>
      <c r="F80" s="27">
        <v>65000</v>
      </c>
      <c r="G80" s="27"/>
      <c r="H80" s="27"/>
      <c r="I80" s="23"/>
      <c r="J80" s="27"/>
      <c r="K80" s="31">
        <f t="shared" ref="K80:K115" si="5">(F80)*E80</f>
        <v>195000</v>
      </c>
      <c r="L80" s="43"/>
    </row>
    <row r="81" ht="27" hidden="1" customHeight="1" spans="1:12">
      <c r="A81" s="23">
        <v>2</v>
      </c>
      <c r="B81" s="24" t="s">
        <v>688</v>
      </c>
      <c r="C81" s="24" t="s">
        <v>689</v>
      </c>
      <c r="D81" s="57" t="s">
        <v>58</v>
      </c>
      <c r="E81" s="57">
        <v>1</v>
      </c>
      <c r="F81" s="27">
        <v>2150</v>
      </c>
      <c r="G81" s="27"/>
      <c r="H81" s="27"/>
      <c r="I81" s="23"/>
      <c r="J81" s="27"/>
      <c r="K81" s="31">
        <f t="shared" si="5"/>
        <v>2150</v>
      </c>
      <c r="L81" s="43"/>
    </row>
    <row r="82" ht="36" hidden="1" spans="1:12">
      <c r="A82" s="23">
        <v>3</v>
      </c>
      <c r="B82" s="24" t="s">
        <v>690</v>
      </c>
      <c r="C82" s="24" t="s">
        <v>691</v>
      </c>
      <c r="D82" s="57" t="s">
        <v>58</v>
      </c>
      <c r="E82" s="57">
        <v>3</v>
      </c>
      <c r="F82" s="27">
        <v>33268</v>
      </c>
      <c r="G82" s="27"/>
      <c r="H82" s="27"/>
      <c r="I82" s="23"/>
      <c r="J82" s="27"/>
      <c r="K82" s="31">
        <f t="shared" si="5"/>
        <v>99804</v>
      </c>
      <c r="L82" s="43"/>
    </row>
    <row r="83" ht="60" hidden="1" spans="1:12">
      <c r="A83" s="23">
        <v>4</v>
      </c>
      <c r="B83" s="24" t="s">
        <v>692</v>
      </c>
      <c r="C83" s="24" t="s">
        <v>693</v>
      </c>
      <c r="D83" s="57" t="s">
        <v>58</v>
      </c>
      <c r="E83" s="57">
        <v>6</v>
      </c>
      <c r="F83" s="27">
        <v>85667</v>
      </c>
      <c r="G83" s="27"/>
      <c r="H83" s="27"/>
      <c r="I83" s="23"/>
      <c r="J83" s="27"/>
      <c r="K83" s="31">
        <f t="shared" si="5"/>
        <v>514002</v>
      </c>
      <c r="L83" s="43"/>
    </row>
    <row r="84" ht="24" hidden="1" customHeight="1" spans="1:12">
      <c r="A84" s="23">
        <v>5</v>
      </c>
      <c r="B84" s="24" t="s">
        <v>694</v>
      </c>
      <c r="C84" s="24" t="s">
        <v>695</v>
      </c>
      <c r="D84" s="57" t="s">
        <v>139</v>
      </c>
      <c r="E84" s="57">
        <v>3</v>
      </c>
      <c r="F84" s="27">
        <v>2300</v>
      </c>
      <c r="G84" s="27"/>
      <c r="H84" s="27"/>
      <c r="I84" s="23"/>
      <c r="J84" s="27"/>
      <c r="K84" s="31">
        <f t="shared" si="5"/>
        <v>6900</v>
      </c>
      <c r="L84" s="43"/>
    </row>
    <row r="85" ht="48" hidden="1" spans="1:12">
      <c r="A85" s="23">
        <v>6</v>
      </c>
      <c r="B85" s="24" t="s">
        <v>696</v>
      </c>
      <c r="C85" s="24" t="s">
        <v>697</v>
      </c>
      <c r="D85" s="57" t="s">
        <v>21</v>
      </c>
      <c r="E85" s="57">
        <v>3</v>
      </c>
      <c r="F85" s="27">
        <v>104300</v>
      </c>
      <c r="G85" s="27"/>
      <c r="H85" s="27"/>
      <c r="I85" s="23"/>
      <c r="J85" s="27"/>
      <c r="K85" s="31">
        <f t="shared" si="5"/>
        <v>312900</v>
      </c>
      <c r="L85" s="43"/>
    </row>
    <row r="86" ht="36" hidden="1" spans="1:12">
      <c r="A86" s="23">
        <v>7</v>
      </c>
      <c r="B86" s="24" t="s">
        <v>698</v>
      </c>
      <c r="C86" s="24" t="s">
        <v>699</v>
      </c>
      <c r="D86" s="57" t="s">
        <v>21</v>
      </c>
      <c r="E86" s="57">
        <v>3</v>
      </c>
      <c r="F86" s="27">
        <v>26760</v>
      </c>
      <c r="G86" s="27"/>
      <c r="H86" s="27"/>
      <c r="I86" s="23"/>
      <c r="J86" s="27"/>
      <c r="K86" s="31">
        <f t="shared" si="5"/>
        <v>80280</v>
      </c>
      <c r="L86" s="43"/>
    </row>
    <row r="87" ht="23" hidden="1" customHeight="1" spans="1:12">
      <c r="A87" s="23">
        <v>8</v>
      </c>
      <c r="B87" s="24" t="s">
        <v>700</v>
      </c>
      <c r="C87" s="24"/>
      <c r="D87" s="57" t="s">
        <v>21</v>
      </c>
      <c r="E87" s="57">
        <v>3</v>
      </c>
      <c r="F87" s="27">
        <v>50765</v>
      </c>
      <c r="G87" s="27"/>
      <c r="H87" s="27"/>
      <c r="I87" s="23"/>
      <c r="J87" s="27"/>
      <c r="K87" s="31">
        <f t="shared" si="5"/>
        <v>152295</v>
      </c>
      <c r="L87" s="43"/>
    </row>
    <row r="88" ht="23" hidden="1" customHeight="1" spans="1:12">
      <c r="A88" s="23">
        <v>9</v>
      </c>
      <c r="B88" s="24" t="s">
        <v>701</v>
      </c>
      <c r="C88" s="24" t="s">
        <v>702</v>
      </c>
      <c r="D88" s="57" t="s">
        <v>139</v>
      </c>
      <c r="E88" s="57">
        <v>3</v>
      </c>
      <c r="F88" s="27">
        <v>6604</v>
      </c>
      <c r="G88" s="27"/>
      <c r="H88" s="27"/>
      <c r="I88" s="23"/>
      <c r="J88" s="27"/>
      <c r="K88" s="31">
        <f t="shared" si="5"/>
        <v>19812</v>
      </c>
      <c r="L88" s="43"/>
    </row>
    <row r="89" ht="23" hidden="1" customHeight="1" spans="1:12">
      <c r="A89" s="23">
        <v>10</v>
      </c>
      <c r="B89" s="24" t="s">
        <v>675</v>
      </c>
      <c r="C89" s="24" t="s">
        <v>703</v>
      </c>
      <c r="D89" s="57" t="s">
        <v>21</v>
      </c>
      <c r="E89" s="57">
        <v>6</v>
      </c>
      <c r="F89" s="27">
        <v>24900</v>
      </c>
      <c r="G89" s="27"/>
      <c r="H89" s="27"/>
      <c r="I89" s="23"/>
      <c r="J89" s="27"/>
      <c r="K89" s="31">
        <f t="shared" si="5"/>
        <v>149400</v>
      </c>
      <c r="L89" s="43"/>
    </row>
    <row r="90" ht="60" hidden="1" spans="1:12">
      <c r="A90" s="23">
        <v>11</v>
      </c>
      <c r="B90" s="24" t="s">
        <v>704</v>
      </c>
      <c r="C90" s="24" t="s">
        <v>705</v>
      </c>
      <c r="D90" s="57" t="s">
        <v>21</v>
      </c>
      <c r="E90" s="57">
        <v>3</v>
      </c>
      <c r="F90" s="27">
        <v>160560</v>
      </c>
      <c r="G90" s="27"/>
      <c r="H90" s="27"/>
      <c r="I90" s="23"/>
      <c r="J90" s="27"/>
      <c r="K90" s="31">
        <f t="shared" si="5"/>
        <v>481680</v>
      </c>
      <c r="L90" s="43"/>
    </row>
    <row r="91" ht="48" hidden="1" spans="1:12">
      <c r="A91" s="23">
        <v>12</v>
      </c>
      <c r="B91" s="24" t="s">
        <v>706</v>
      </c>
      <c r="C91" s="24" t="s">
        <v>707</v>
      </c>
      <c r="D91" s="57" t="s">
        <v>21</v>
      </c>
      <c r="E91" s="57">
        <v>3</v>
      </c>
      <c r="F91" s="27">
        <v>850000</v>
      </c>
      <c r="G91" s="27"/>
      <c r="H91" s="27"/>
      <c r="I91" s="23"/>
      <c r="J91" s="27"/>
      <c r="K91" s="31">
        <f t="shared" si="5"/>
        <v>2550000</v>
      </c>
      <c r="L91" s="43"/>
    </row>
    <row r="92" ht="72" hidden="1" spans="1:12">
      <c r="A92" s="23">
        <v>13</v>
      </c>
      <c r="B92" s="24" t="s">
        <v>708</v>
      </c>
      <c r="C92" s="24" t="s">
        <v>709</v>
      </c>
      <c r="D92" s="57" t="s">
        <v>58</v>
      </c>
      <c r="E92" s="57">
        <v>3</v>
      </c>
      <c r="F92" s="27">
        <v>7575</v>
      </c>
      <c r="G92" s="27"/>
      <c r="H92" s="27"/>
      <c r="I92" s="23"/>
      <c r="J92" s="27"/>
      <c r="K92" s="31">
        <f t="shared" si="5"/>
        <v>22725</v>
      </c>
      <c r="L92" s="43"/>
    </row>
    <row r="93" ht="72" hidden="1" spans="1:12">
      <c r="A93" s="23">
        <v>14</v>
      </c>
      <c r="B93" s="24" t="s">
        <v>710</v>
      </c>
      <c r="C93" s="24" t="s">
        <v>711</v>
      </c>
      <c r="D93" s="57" t="s">
        <v>21</v>
      </c>
      <c r="E93" s="57">
        <v>1</v>
      </c>
      <c r="F93" s="27">
        <v>109300</v>
      </c>
      <c r="G93" s="27"/>
      <c r="H93" s="27"/>
      <c r="I93" s="23"/>
      <c r="J93" s="27"/>
      <c r="K93" s="31">
        <f t="shared" si="5"/>
        <v>109300</v>
      </c>
      <c r="L93" s="43"/>
    </row>
    <row r="94" ht="24" hidden="1" spans="1:12">
      <c r="A94" s="23">
        <v>15</v>
      </c>
      <c r="B94" s="24" t="s">
        <v>712</v>
      </c>
      <c r="C94" s="24" t="s">
        <v>713</v>
      </c>
      <c r="D94" s="57" t="s">
        <v>58</v>
      </c>
      <c r="E94" s="57">
        <v>1</v>
      </c>
      <c r="F94" s="27">
        <v>868</v>
      </c>
      <c r="G94" s="27"/>
      <c r="H94" s="27"/>
      <c r="I94" s="23"/>
      <c r="J94" s="27"/>
      <c r="K94" s="31">
        <f t="shared" si="5"/>
        <v>868</v>
      </c>
      <c r="L94" s="43"/>
    </row>
    <row r="95" ht="36" hidden="1" spans="1:12">
      <c r="A95" s="23">
        <v>16</v>
      </c>
      <c r="B95" s="24" t="s">
        <v>714</v>
      </c>
      <c r="C95" s="24" t="s">
        <v>715</v>
      </c>
      <c r="D95" s="57" t="s">
        <v>58</v>
      </c>
      <c r="E95" s="57">
        <v>3</v>
      </c>
      <c r="F95" s="27">
        <f>F423</f>
        <v>1536.56</v>
      </c>
      <c r="G95" s="27"/>
      <c r="H95" s="27"/>
      <c r="I95" s="23"/>
      <c r="J95" s="27"/>
      <c r="K95" s="31">
        <f t="shared" si="5"/>
        <v>4609.68</v>
      </c>
      <c r="L95" s="43"/>
    </row>
    <row r="96" ht="36" hidden="1" spans="1:12">
      <c r="A96" s="23">
        <v>17</v>
      </c>
      <c r="B96" s="24" t="s">
        <v>716</v>
      </c>
      <c r="C96" s="24" t="s">
        <v>717</v>
      </c>
      <c r="D96" s="57" t="s">
        <v>58</v>
      </c>
      <c r="E96" s="57">
        <v>6</v>
      </c>
      <c r="F96" s="27">
        <f>F424</f>
        <v>1471.3</v>
      </c>
      <c r="G96" s="27"/>
      <c r="H96" s="27"/>
      <c r="I96" s="23"/>
      <c r="J96" s="27"/>
      <c r="K96" s="31">
        <f t="shared" si="5"/>
        <v>8827.8</v>
      </c>
      <c r="L96" s="43"/>
    </row>
    <row r="97" ht="24" hidden="1" spans="1:12">
      <c r="A97" s="23">
        <v>18</v>
      </c>
      <c r="B97" s="24" t="s">
        <v>718</v>
      </c>
      <c r="C97" s="24" t="s">
        <v>719</v>
      </c>
      <c r="D97" s="57" t="s">
        <v>21</v>
      </c>
      <c r="E97" s="57">
        <v>3</v>
      </c>
      <c r="F97" s="27">
        <v>65000</v>
      </c>
      <c r="G97" s="27"/>
      <c r="H97" s="27"/>
      <c r="I97" s="23"/>
      <c r="J97" s="27"/>
      <c r="K97" s="31">
        <f t="shared" si="5"/>
        <v>195000</v>
      </c>
      <c r="L97" s="43"/>
    </row>
    <row r="98" ht="36" hidden="1" spans="1:12">
      <c r="A98" s="23">
        <v>19</v>
      </c>
      <c r="B98" s="24" t="s">
        <v>720</v>
      </c>
      <c r="C98" s="24" t="s">
        <v>721</v>
      </c>
      <c r="D98" s="57" t="s">
        <v>21</v>
      </c>
      <c r="E98" s="57">
        <v>1</v>
      </c>
      <c r="F98" s="27" t="e">
        <f>#REF!</f>
        <v>#REF!</v>
      </c>
      <c r="G98" s="27"/>
      <c r="H98" s="27"/>
      <c r="I98" s="23"/>
      <c r="J98" s="27"/>
      <c r="K98" s="31" t="e">
        <f t="shared" si="5"/>
        <v>#REF!</v>
      </c>
      <c r="L98" s="43"/>
    </row>
    <row r="99" ht="24" hidden="1" spans="1:12">
      <c r="A99" s="23">
        <v>20</v>
      </c>
      <c r="B99" s="24" t="s">
        <v>722</v>
      </c>
      <c r="C99" s="24" t="s">
        <v>723</v>
      </c>
      <c r="D99" s="57" t="s">
        <v>58</v>
      </c>
      <c r="E99" s="57">
        <v>1</v>
      </c>
      <c r="F99" s="27">
        <v>7290</v>
      </c>
      <c r="G99" s="27"/>
      <c r="H99" s="27"/>
      <c r="I99" s="23"/>
      <c r="J99" s="27"/>
      <c r="K99" s="31">
        <f t="shared" si="5"/>
        <v>7290</v>
      </c>
      <c r="L99" s="43"/>
    </row>
    <row r="100" ht="36" hidden="1" spans="1:12">
      <c r="A100" s="23">
        <v>21</v>
      </c>
      <c r="B100" s="24" t="s">
        <v>724</v>
      </c>
      <c r="C100" s="24" t="s">
        <v>725</v>
      </c>
      <c r="D100" s="57" t="s">
        <v>21</v>
      </c>
      <c r="E100" s="57">
        <v>3</v>
      </c>
      <c r="F100" s="27">
        <f>3*501.6+285</f>
        <v>1789.8</v>
      </c>
      <c r="G100" s="27"/>
      <c r="H100" s="27"/>
      <c r="I100" s="23"/>
      <c r="J100" s="27"/>
      <c r="K100" s="31">
        <f t="shared" si="5"/>
        <v>5369.4</v>
      </c>
      <c r="L100" s="43"/>
    </row>
    <row r="101" hidden="1" spans="1:12">
      <c r="A101" s="23">
        <v>22</v>
      </c>
      <c r="B101" s="24" t="s">
        <v>726</v>
      </c>
      <c r="C101" s="24" t="s">
        <v>727</v>
      </c>
      <c r="D101" s="57" t="s">
        <v>21</v>
      </c>
      <c r="E101" s="57">
        <v>1</v>
      </c>
      <c r="F101" s="27">
        <v>82200</v>
      </c>
      <c r="G101" s="27"/>
      <c r="H101" s="27"/>
      <c r="I101" s="23"/>
      <c r="J101" s="27"/>
      <c r="K101" s="31">
        <f t="shared" si="5"/>
        <v>82200</v>
      </c>
      <c r="L101" s="43"/>
    </row>
    <row r="102" ht="48" hidden="1" spans="1:12">
      <c r="A102" s="23">
        <v>23</v>
      </c>
      <c r="B102" s="24" t="s">
        <v>728</v>
      </c>
      <c r="C102" s="24" t="s">
        <v>729</v>
      </c>
      <c r="D102" s="57" t="s">
        <v>58</v>
      </c>
      <c r="E102" s="57">
        <v>6</v>
      </c>
      <c r="F102" s="27">
        <v>45481</v>
      </c>
      <c r="G102" s="27"/>
      <c r="H102" s="27"/>
      <c r="I102" s="23"/>
      <c r="J102" s="27"/>
      <c r="K102" s="31">
        <f t="shared" si="5"/>
        <v>272886</v>
      </c>
      <c r="L102" s="43"/>
    </row>
    <row r="103" ht="36" hidden="1" spans="1:12">
      <c r="A103" s="23">
        <v>24</v>
      </c>
      <c r="B103" s="24" t="s">
        <v>730</v>
      </c>
      <c r="C103" s="24" t="s">
        <v>731</v>
      </c>
      <c r="D103" s="57" t="s">
        <v>58</v>
      </c>
      <c r="E103" s="57">
        <v>3</v>
      </c>
      <c r="F103" s="27">
        <v>53000</v>
      </c>
      <c r="G103" s="27"/>
      <c r="H103" s="27"/>
      <c r="I103" s="23"/>
      <c r="J103" s="27"/>
      <c r="K103" s="31">
        <f t="shared" si="5"/>
        <v>159000</v>
      </c>
      <c r="L103" s="43"/>
    </row>
    <row r="104" ht="24" hidden="1" spans="1:12">
      <c r="A104" s="23">
        <v>25</v>
      </c>
      <c r="B104" s="24" t="s">
        <v>732</v>
      </c>
      <c r="C104" s="24" t="s">
        <v>733</v>
      </c>
      <c r="D104" s="57" t="s">
        <v>139</v>
      </c>
      <c r="E104" s="57">
        <v>18</v>
      </c>
      <c r="F104" s="27" t="e">
        <f>#REF!</f>
        <v>#REF!</v>
      </c>
      <c r="G104" s="27"/>
      <c r="H104" s="27"/>
      <c r="I104" s="23"/>
      <c r="J104" s="27"/>
      <c r="K104" s="31" t="e">
        <f t="shared" si="5"/>
        <v>#REF!</v>
      </c>
      <c r="L104" s="43"/>
    </row>
    <row r="105" ht="24" hidden="1" spans="1:12">
      <c r="A105" s="23">
        <v>26</v>
      </c>
      <c r="B105" s="24" t="s">
        <v>734</v>
      </c>
      <c r="C105" s="24" t="s">
        <v>735</v>
      </c>
      <c r="D105" s="57" t="s">
        <v>139</v>
      </c>
      <c r="E105" s="57">
        <v>12</v>
      </c>
      <c r="F105" s="27" t="e">
        <f>#REF!</f>
        <v>#REF!</v>
      </c>
      <c r="G105" s="27"/>
      <c r="H105" s="27"/>
      <c r="I105" s="23"/>
      <c r="J105" s="27"/>
      <c r="K105" s="31" t="e">
        <f t="shared" si="5"/>
        <v>#REF!</v>
      </c>
      <c r="L105" s="43"/>
    </row>
    <row r="106" ht="48" hidden="1" spans="1:12">
      <c r="A106" s="23">
        <v>27</v>
      </c>
      <c r="B106" s="24" t="s">
        <v>736</v>
      </c>
      <c r="C106" s="24" t="s">
        <v>737</v>
      </c>
      <c r="D106" s="57" t="s">
        <v>139</v>
      </c>
      <c r="E106" s="57">
        <v>6</v>
      </c>
      <c r="F106" s="27">
        <f>F39</f>
        <v>6671</v>
      </c>
      <c r="G106" s="27"/>
      <c r="H106" s="27"/>
      <c r="I106" s="23"/>
      <c r="J106" s="27"/>
      <c r="K106" s="31">
        <f t="shared" si="5"/>
        <v>40026</v>
      </c>
      <c r="L106" s="43"/>
    </row>
    <row r="107" ht="36" hidden="1" spans="1:12">
      <c r="A107" s="23">
        <v>28</v>
      </c>
      <c r="B107" s="24" t="s">
        <v>738</v>
      </c>
      <c r="C107" s="24" t="s">
        <v>739</v>
      </c>
      <c r="D107" s="57" t="s">
        <v>21</v>
      </c>
      <c r="E107" s="57">
        <v>2</v>
      </c>
      <c r="F107" s="27">
        <v>195500</v>
      </c>
      <c r="G107" s="27"/>
      <c r="H107" s="27"/>
      <c r="I107" s="23"/>
      <c r="J107" s="27"/>
      <c r="K107" s="31">
        <f t="shared" si="5"/>
        <v>391000</v>
      </c>
      <c r="L107" s="43"/>
    </row>
    <row r="108" ht="48" hidden="1" spans="1:12">
      <c r="A108" s="23">
        <v>29</v>
      </c>
      <c r="B108" s="24" t="s">
        <v>740</v>
      </c>
      <c r="C108" s="24" t="s">
        <v>741</v>
      </c>
      <c r="D108" s="57" t="s">
        <v>58</v>
      </c>
      <c r="E108" s="57">
        <v>3</v>
      </c>
      <c r="F108" s="27">
        <v>7500</v>
      </c>
      <c r="G108" s="27"/>
      <c r="H108" s="27"/>
      <c r="I108" s="23"/>
      <c r="J108" s="27"/>
      <c r="K108" s="31">
        <f t="shared" si="5"/>
        <v>22500</v>
      </c>
      <c r="L108" s="43"/>
    </row>
    <row r="109" ht="72" hidden="1" spans="1:12">
      <c r="A109" s="23">
        <v>30</v>
      </c>
      <c r="B109" s="24" t="s">
        <v>742</v>
      </c>
      <c r="C109" s="24" t="s">
        <v>743</v>
      </c>
      <c r="D109" s="57" t="s">
        <v>139</v>
      </c>
      <c r="E109" s="57">
        <v>3</v>
      </c>
      <c r="F109" s="27" t="e">
        <f>#REF!</f>
        <v>#REF!</v>
      </c>
      <c r="G109" s="27"/>
      <c r="H109" s="27"/>
      <c r="I109" s="23"/>
      <c r="J109" s="27"/>
      <c r="K109" s="31" t="e">
        <f t="shared" si="5"/>
        <v>#REF!</v>
      </c>
      <c r="L109" s="43"/>
    </row>
    <row r="110" ht="48" hidden="1" spans="1:12">
      <c r="A110" s="23">
        <v>31</v>
      </c>
      <c r="B110" s="24" t="s">
        <v>744</v>
      </c>
      <c r="C110" s="24" t="s">
        <v>745</v>
      </c>
      <c r="D110" s="57" t="s">
        <v>139</v>
      </c>
      <c r="E110" s="57">
        <v>3</v>
      </c>
      <c r="F110" s="27">
        <v>3502.08</v>
      </c>
      <c r="G110" s="27"/>
      <c r="H110" s="27"/>
      <c r="I110" s="23"/>
      <c r="J110" s="27"/>
      <c r="K110" s="31">
        <f t="shared" si="5"/>
        <v>10506.24</v>
      </c>
      <c r="L110" s="43"/>
    </row>
    <row r="111" ht="24" hidden="1" spans="1:12">
      <c r="A111" s="23">
        <v>32</v>
      </c>
      <c r="B111" s="24" t="s">
        <v>746</v>
      </c>
      <c r="C111" s="24"/>
      <c r="D111" s="57" t="s">
        <v>21</v>
      </c>
      <c r="E111" s="57">
        <v>3</v>
      </c>
      <c r="F111" s="27">
        <v>37400</v>
      </c>
      <c r="G111" s="27"/>
      <c r="H111" s="27"/>
      <c r="I111" s="23"/>
      <c r="J111" s="27"/>
      <c r="K111" s="31">
        <f t="shared" si="5"/>
        <v>112200</v>
      </c>
      <c r="L111" s="43"/>
    </row>
    <row r="112" s="3" customFormat="1" hidden="1" spans="1:13">
      <c r="A112" s="23">
        <v>33</v>
      </c>
      <c r="B112" s="24" t="s">
        <v>747</v>
      </c>
      <c r="C112" s="24" t="s">
        <v>748</v>
      </c>
      <c r="D112" s="57" t="s">
        <v>749</v>
      </c>
      <c r="E112" s="57">
        <v>1</v>
      </c>
      <c r="F112" s="27">
        <v>100000</v>
      </c>
      <c r="G112" s="27"/>
      <c r="H112" s="27"/>
      <c r="I112" s="23"/>
      <c r="J112" s="27"/>
      <c r="K112" s="31">
        <f t="shared" si="5"/>
        <v>100000</v>
      </c>
      <c r="L112" s="43"/>
      <c r="M112" s="12"/>
    </row>
    <row r="113" s="3" customFormat="1" hidden="1" spans="1:13">
      <c r="A113" s="23">
        <v>34</v>
      </c>
      <c r="B113" s="24" t="s">
        <v>747</v>
      </c>
      <c r="C113" s="24"/>
      <c r="D113" s="57" t="s">
        <v>749</v>
      </c>
      <c r="E113" s="57">
        <v>1</v>
      </c>
      <c r="F113" s="27">
        <f>F112</f>
        <v>100000</v>
      </c>
      <c r="G113" s="27"/>
      <c r="H113" s="27"/>
      <c r="I113" s="23"/>
      <c r="J113" s="27"/>
      <c r="K113" s="31">
        <f t="shared" si="5"/>
        <v>100000</v>
      </c>
      <c r="L113" s="43"/>
      <c r="M113" s="12"/>
    </row>
    <row r="114" ht="36" hidden="1" spans="1:12">
      <c r="A114" s="23">
        <v>35</v>
      </c>
      <c r="B114" s="24" t="s">
        <v>750</v>
      </c>
      <c r="C114" s="24" t="s">
        <v>751</v>
      </c>
      <c r="D114" s="57" t="s">
        <v>58</v>
      </c>
      <c r="E114" s="57">
        <v>1</v>
      </c>
      <c r="F114" s="27">
        <v>55300</v>
      </c>
      <c r="G114" s="27"/>
      <c r="H114" s="27"/>
      <c r="I114" s="23"/>
      <c r="J114" s="27"/>
      <c r="K114" s="31">
        <f t="shared" si="5"/>
        <v>55300</v>
      </c>
      <c r="L114" s="43"/>
    </row>
    <row r="115" ht="36" hidden="1" spans="1:12">
      <c r="A115" s="23">
        <v>36</v>
      </c>
      <c r="B115" s="24" t="s">
        <v>331</v>
      </c>
      <c r="C115" s="24" t="s">
        <v>752</v>
      </c>
      <c r="D115" s="57" t="s">
        <v>58</v>
      </c>
      <c r="E115" s="57">
        <v>2</v>
      </c>
      <c r="F115" s="27">
        <v>25000</v>
      </c>
      <c r="G115" s="27"/>
      <c r="H115" s="27"/>
      <c r="I115" s="23"/>
      <c r="J115" s="27"/>
      <c r="K115" s="31">
        <f t="shared" si="5"/>
        <v>50000</v>
      </c>
      <c r="L115" s="43"/>
    </row>
    <row r="116" ht="24" hidden="1" spans="1:12">
      <c r="A116" s="19" t="s">
        <v>753</v>
      </c>
      <c r="B116" s="21" t="s">
        <v>754</v>
      </c>
      <c r="C116" s="22"/>
      <c r="D116" s="33"/>
      <c r="E116" s="33"/>
      <c r="F116" s="34"/>
      <c r="G116" s="34"/>
      <c r="H116" s="34"/>
      <c r="I116" s="33"/>
      <c r="J116" s="34"/>
      <c r="K116" s="34">
        <f>SUM(K117:K122)</f>
        <v>1286848</v>
      </c>
      <c r="L116" s="41"/>
    </row>
    <row r="117" ht="24" hidden="1" spans="1:14">
      <c r="A117" s="425" t="s">
        <v>390</v>
      </c>
      <c r="B117" s="28" t="s">
        <v>368</v>
      </c>
      <c r="C117" s="25" t="s">
        <v>755</v>
      </c>
      <c r="D117" s="29" t="s">
        <v>58</v>
      </c>
      <c r="E117" s="29">
        <v>3</v>
      </c>
      <c r="F117" s="55">
        <v>220000</v>
      </c>
      <c r="G117" s="55"/>
      <c r="H117" s="55"/>
      <c r="I117" s="64"/>
      <c r="J117" s="55"/>
      <c r="K117" s="31">
        <f t="shared" ref="K117:K119" si="6">(F117)*E117</f>
        <v>660000</v>
      </c>
      <c r="L117" s="45" t="s">
        <v>555</v>
      </c>
      <c r="M117" s="47"/>
      <c r="N117" s="2">
        <f>4400*50</f>
        <v>220000</v>
      </c>
    </row>
    <row r="118" ht="24" hidden="1" spans="1:14">
      <c r="A118" s="425" t="s">
        <v>583</v>
      </c>
      <c r="B118" s="28" t="s">
        <v>368</v>
      </c>
      <c r="C118" s="25" t="s">
        <v>756</v>
      </c>
      <c r="D118" s="29" t="s">
        <v>58</v>
      </c>
      <c r="E118" s="29">
        <v>1</v>
      </c>
      <c r="F118" s="55">
        <v>176000</v>
      </c>
      <c r="G118" s="55"/>
      <c r="H118" s="55"/>
      <c r="I118" s="64"/>
      <c r="J118" s="55"/>
      <c r="K118" s="27">
        <f t="shared" si="6"/>
        <v>176000</v>
      </c>
      <c r="L118" s="45" t="s">
        <v>558</v>
      </c>
      <c r="M118" s="47"/>
      <c r="N118" s="2">
        <f>4400*40</f>
        <v>176000</v>
      </c>
    </row>
    <row r="119" ht="48" hidden="1" spans="1:12">
      <c r="A119" s="425" t="s">
        <v>590</v>
      </c>
      <c r="B119" s="28" t="s">
        <v>375</v>
      </c>
      <c r="C119" s="25" t="s">
        <v>757</v>
      </c>
      <c r="D119" s="29" t="s">
        <v>58</v>
      </c>
      <c r="E119" s="29">
        <v>1</v>
      </c>
      <c r="F119" s="27">
        <f>F62</f>
        <v>85000</v>
      </c>
      <c r="G119" s="27"/>
      <c r="H119" s="27"/>
      <c r="I119" s="23"/>
      <c r="J119" s="27"/>
      <c r="K119" s="27">
        <f t="shared" si="6"/>
        <v>85000</v>
      </c>
      <c r="L119" s="45" t="s">
        <v>566</v>
      </c>
    </row>
    <row r="120" hidden="1" spans="1:12">
      <c r="A120" s="425" t="s">
        <v>594</v>
      </c>
      <c r="B120" s="28" t="s">
        <v>348</v>
      </c>
      <c r="C120" s="25" t="s">
        <v>758</v>
      </c>
      <c r="D120" s="29" t="s">
        <v>21</v>
      </c>
      <c r="E120" s="29">
        <v>4</v>
      </c>
      <c r="F120" s="27">
        <v>22479</v>
      </c>
      <c r="G120" s="27"/>
      <c r="H120" s="27"/>
      <c r="I120" s="23"/>
      <c r="J120" s="27"/>
      <c r="K120" s="31">
        <f>E120*F120</f>
        <v>89916</v>
      </c>
      <c r="L120" s="45" t="s">
        <v>568</v>
      </c>
    </row>
    <row r="121" hidden="1" spans="1:12">
      <c r="A121" s="425" t="s">
        <v>598</v>
      </c>
      <c r="B121" s="28" t="s">
        <v>373</v>
      </c>
      <c r="C121" s="25" t="s">
        <v>759</v>
      </c>
      <c r="D121" s="29" t="s">
        <v>28</v>
      </c>
      <c r="E121" s="29">
        <v>4</v>
      </c>
      <c r="F121" s="27">
        <v>54300</v>
      </c>
      <c r="G121" s="27"/>
      <c r="H121" s="27"/>
      <c r="I121" s="23"/>
      <c r="J121" s="27"/>
      <c r="K121" s="27">
        <f>E121*F121</f>
        <v>217200</v>
      </c>
      <c r="L121" s="45" t="s">
        <v>568</v>
      </c>
    </row>
    <row r="122" hidden="1" spans="1:12">
      <c r="A122" s="425" t="s">
        <v>600</v>
      </c>
      <c r="B122" s="28" t="s">
        <v>409</v>
      </c>
      <c r="C122" s="25" t="s">
        <v>759</v>
      </c>
      <c r="D122" s="29" t="s">
        <v>28</v>
      </c>
      <c r="E122" s="29">
        <v>4</v>
      </c>
      <c r="F122" s="27">
        <v>14683</v>
      </c>
      <c r="G122" s="27"/>
      <c r="H122" s="27"/>
      <c r="I122" s="23"/>
      <c r="J122" s="27"/>
      <c r="K122" s="27">
        <f>(F122)*E122</f>
        <v>58732</v>
      </c>
      <c r="L122" s="45" t="s">
        <v>568</v>
      </c>
    </row>
    <row r="123" ht="24" hidden="1" spans="1:12">
      <c r="A123" s="19" t="s">
        <v>760</v>
      </c>
      <c r="B123" s="21" t="s">
        <v>761</v>
      </c>
      <c r="C123" s="22"/>
      <c r="D123" s="33"/>
      <c r="E123" s="33"/>
      <c r="F123" s="34"/>
      <c r="G123" s="34"/>
      <c r="H123" s="34"/>
      <c r="I123" s="33"/>
      <c r="J123" s="34"/>
      <c r="K123" s="34">
        <f>SUM(K124:K152)</f>
        <v>11376299.58</v>
      </c>
      <c r="L123" s="41"/>
    </row>
    <row r="124" hidden="1" spans="1:12">
      <c r="A124" s="35">
        <v>1</v>
      </c>
      <c r="B124" s="28" t="s">
        <v>762</v>
      </c>
      <c r="C124" s="25" t="s">
        <v>763</v>
      </c>
      <c r="D124" s="58" t="s">
        <v>21</v>
      </c>
      <c r="E124" s="58" t="s">
        <v>606</v>
      </c>
      <c r="F124" s="59">
        <f>2244240*4</f>
        <v>8976960</v>
      </c>
      <c r="G124" s="59"/>
      <c r="H124" s="59"/>
      <c r="I124" s="65"/>
      <c r="J124" s="59"/>
      <c r="K124" s="66">
        <f>F124</f>
        <v>8976960</v>
      </c>
      <c r="L124" s="43"/>
    </row>
    <row r="125" hidden="1" spans="1:12">
      <c r="A125" s="35">
        <v>2</v>
      </c>
      <c r="B125" s="28" t="s">
        <v>764</v>
      </c>
      <c r="C125" s="25"/>
      <c r="D125" s="58" t="s">
        <v>21</v>
      </c>
      <c r="E125" s="58" t="s">
        <v>606</v>
      </c>
      <c r="F125" s="60"/>
      <c r="G125" s="60"/>
      <c r="H125" s="60"/>
      <c r="I125" s="67"/>
      <c r="J125" s="60"/>
      <c r="K125" s="68"/>
      <c r="L125" s="43"/>
    </row>
    <row r="126" ht="24" hidden="1" spans="1:12">
      <c r="A126" s="35">
        <v>3</v>
      </c>
      <c r="B126" s="28" t="s">
        <v>278</v>
      </c>
      <c r="C126" s="25" t="s">
        <v>765</v>
      </c>
      <c r="D126" s="58" t="s">
        <v>21</v>
      </c>
      <c r="E126" s="58" t="s">
        <v>635</v>
      </c>
      <c r="F126" s="60"/>
      <c r="G126" s="60"/>
      <c r="H126" s="60"/>
      <c r="I126" s="67"/>
      <c r="J126" s="60"/>
      <c r="K126" s="68"/>
      <c r="L126" s="43"/>
    </row>
    <row r="127" ht="24" hidden="1" spans="1:12">
      <c r="A127" s="35">
        <v>4</v>
      </c>
      <c r="B127" s="28" t="s">
        <v>766</v>
      </c>
      <c r="C127" s="25" t="s">
        <v>767</v>
      </c>
      <c r="D127" s="58" t="s">
        <v>21</v>
      </c>
      <c r="E127" s="58" t="s">
        <v>606</v>
      </c>
      <c r="F127" s="60"/>
      <c r="G127" s="60"/>
      <c r="H127" s="60"/>
      <c r="I127" s="67"/>
      <c r="J127" s="60"/>
      <c r="K127" s="68"/>
      <c r="L127" s="45" t="s">
        <v>768</v>
      </c>
    </row>
    <row r="128" ht="36" hidden="1" spans="1:12">
      <c r="A128" s="35">
        <v>5</v>
      </c>
      <c r="B128" s="28" t="s">
        <v>769</v>
      </c>
      <c r="C128" s="25" t="s">
        <v>770</v>
      </c>
      <c r="D128" s="58" t="s">
        <v>21</v>
      </c>
      <c r="E128" s="58" t="s">
        <v>606</v>
      </c>
      <c r="F128" s="61"/>
      <c r="G128" s="61"/>
      <c r="H128" s="61"/>
      <c r="I128" s="69"/>
      <c r="J128" s="61"/>
      <c r="K128" s="70"/>
      <c r="L128" s="45" t="s">
        <v>768</v>
      </c>
    </row>
    <row r="129" ht="24" hidden="1" spans="1:12">
      <c r="A129" s="35">
        <v>6</v>
      </c>
      <c r="B129" s="28" t="s">
        <v>771</v>
      </c>
      <c r="C129" s="25" t="s">
        <v>772</v>
      </c>
      <c r="D129" s="58" t="s">
        <v>58</v>
      </c>
      <c r="E129" s="58" t="s">
        <v>381</v>
      </c>
      <c r="F129" s="31">
        <v>145000</v>
      </c>
      <c r="G129" s="31"/>
      <c r="H129" s="31"/>
      <c r="I129" s="48"/>
      <c r="J129" s="31"/>
      <c r="K129" s="27">
        <f t="shared" ref="K129:K152" si="7">(F129)*E129</f>
        <v>435000</v>
      </c>
      <c r="L129" s="45" t="s">
        <v>217</v>
      </c>
    </row>
    <row r="130" ht="24" hidden="1" spans="1:14">
      <c r="A130" s="35">
        <v>7</v>
      </c>
      <c r="B130" s="28" t="s">
        <v>773</v>
      </c>
      <c r="C130" s="25" t="s">
        <v>774</v>
      </c>
      <c r="D130" s="58" t="s">
        <v>58</v>
      </c>
      <c r="E130" s="58" t="s">
        <v>381</v>
      </c>
      <c r="F130" s="30">
        <v>81400</v>
      </c>
      <c r="G130" s="30"/>
      <c r="H130" s="30"/>
      <c r="I130" s="46"/>
      <c r="J130" s="30"/>
      <c r="K130" s="27">
        <f t="shared" si="7"/>
        <v>244200</v>
      </c>
      <c r="L130" s="45" t="s">
        <v>217</v>
      </c>
      <c r="N130" s="3">
        <f>4400*18.5</f>
        <v>81400</v>
      </c>
    </row>
    <row r="131" ht="24" hidden="1" spans="1:14">
      <c r="A131" s="35">
        <v>8</v>
      </c>
      <c r="B131" s="28" t="s">
        <v>775</v>
      </c>
      <c r="C131" s="25" t="s">
        <v>776</v>
      </c>
      <c r="D131" s="58" t="s">
        <v>58</v>
      </c>
      <c r="E131" s="58" t="s">
        <v>381</v>
      </c>
      <c r="F131" s="30">
        <v>48400</v>
      </c>
      <c r="G131" s="30"/>
      <c r="H131" s="30"/>
      <c r="I131" s="46"/>
      <c r="J131" s="30"/>
      <c r="K131" s="27">
        <f t="shared" si="7"/>
        <v>145200</v>
      </c>
      <c r="L131" s="45" t="s">
        <v>217</v>
      </c>
      <c r="N131" s="3">
        <f>4400*11</f>
        <v>48400</v>
      </c>
    </row>
    <row r="132" ht="24" hidden="1" spans="1:12">
      <c r="A132" s="35">
        <v>9</v>
      </c>
      <c r="B132" s="28" t="s">
        <v>331</v>
      </c>
      <c r="C132" s="25" t="s">
        <v>777</v>
      </c>
      <c r="D132" s="58" t="s">
        <v>58</v>
      </c>
      <c r="E132" s="58" t="s">
        <v>390</v>
      </c>
      <c r="F132" s="31">
        <v>38000</v>
      </c>
      <c r="G132" s="31"/>
      <c r="H132" s="31"/>
      <c r="I132" s="48"/>
      <c r="J132" s="31"/>
      <c r="K132" s="27">
        <f t="shared" si="7"/>
        <v>38000</v>
      </c>
      <c r="L132" s="45" t="s">
        <v>778</v>
      </c>
    </row>
    <row r="133" hidden="1" spans="1:12">
      <c r="A133" s="35">
        <v>10</v>
      </c>
      <c r="B133" s="28" t="s">
        <v>779</v>
      </c>
      <c r="C133" s="25" t="s">
        <v>780</v>
      </c>
      <c r="D133" s="58" t="s">
        <v>58</v>
      </c>
      <c r="E133" s="58" t="s">
        <v>390</v>
      </c>
      <c r="F133" s="31">
        <v>85000</v>
      </c>
      <c r="G133" s="31"/>
      <c r="H133" s="31"/>
      <c r="I133" s="48"/>
      <c r="J133" s="31"/>
      <c r="K133" s="27">
        <f t="shared" si="7"/>
        <v>85000</v>
      </c>
      <c r="L133" s="45" t="s">
        <v>781</v>
      </c>
    </row>
    <row r="134" ht="24" hidden="1" spans="1:12">
      <c r="A134" s="35">
        <v>11</v>
      </c>
      <c r="B134" s="28" t="s">
        <v>782</v>
      </c>
      <c r="C134" s="25" t="s">
        <v>783</v>
      </c>
      <c r="D134" s="58" t="s">
        <v>58</v>
      </c>
      <c r="E134" s="58" t="s">
        <v>616</v>
      </c>
      <c r="F134" s="31">
        <v>15041</v>
      </c>
      <c r="G134" s="31"/>
      <c r="H134" s="31"/>
      <c r="I134" s="48"/>
      <c r="J134" s="31"/>
      <c r="K134" s="27">
        <f t="shared" si="7"/>
        <v>180492</v>
      </c>
      <c r="L134" s="45" t="s">
        <v>784</v>
      </c>
    </row>
    <row r="135" hidden="1" spans="1:12">
      <c r="A135" s="35">
        <v>12</v>
      </c>
      <c r="B135" s="28" t="s">
        <v>205</v>
      </c>
      <c r="C135" s="25" t="s">
        <v>785</v>
      </c>
      <c r="D135" s="58" t="s">
        <v>58</v>
      </c>
      <c r="E135" s="58" t="s">
        <v>606</v>
      </c>
      <c r="F135" s="31">
        <f>F136</f>
        <v>13024</v>
      </c>
      <c r="G135" s="31"/>
      <c r="H135" s="31"/>
      <c r="I135" s="48"/>
      <c r="J135" s="31"/>
      <c r="K135" s="27">
        <f t="shared" si="7"/>
        <v>117216</v>
      </c>
      <c r="L135" s="45" t="s">
        <v>786</v>
      </c>
    </row>
    <row r="136" hidden="1" spans="1:12">
      <c r="A136" s="35">
        <v>13</v>
      </c>
      <c r="B136" s="28" t="s">
        <v>222</v>
      </c>
      <c r="C136" s="25" t="s">
        <v>785</v>
      </c>
      <c r="D136" s="58" t="s">
        <v>58</v>
      </c>
      <c r="E136" s="58" t="s">
        <v>606</v>
      </c>
      <c r="F136" s="31">
        <v>13024</v>
      </c>
      <c r="G136" s="31"/>
      <c r="H136" s="31"/>
      <c r="I136" s="48"/>
      <c r="J136" s="31"/>
      <c r="K136" s="27">
        <f t="shared" si="7"/>
        <v>117216</v>
      </c>
      <c r="L136" s="45" t="s">
        <v>787</v>
      </c>
    </row>
    <row r="137" hidden="1" spans="1:12">
      <c r="A137" s="35">
        <v>14</v>
      </c>
      <c r="B137" s="28" t="s">
        <v>222</v>
      </c>
      <c r="C137" s="25" t="s">
        <v>788</v>
      </c>
      <c r="D137" s="58" t="s">
        <v>58</v>
      </c>
      <c r="E137" s="58" t="s">
        <v>606</v>
      </c>
      <c r="F137" s="31">
        <v>28179</v>
      </c>
      <c r="G137" s="31"/>
      <c r="H137" s="31"/>
      <c r="I137" s="48"/>
      <c r="J137" s="31"/>
      <c r="K137" s="27">
        <f t="shared" si="7"/>
        <v>253611</v>
      </c>
      <c r="L137" s="45" t="s">
        <v>789</v>
      </c>
    </row>
    <row r="138" hidden="1" spans="1:12">
      <c r="A138" s="35">
        <v>15</v>
      </c>
      <c r="B138" s="28" t="s">
        <v>222</v>
      </c>
      <c r="C138" s="25" t="s">
        <v>790</v>
      </c>
      <c r="D138" s="58" t="s">
        <v>58</v>
      </c>
      <c r="E138" s="58" t="s">
        <v>606</v>
      </c>
      <c r="F138" s="31">
        <v>11196</v>
      </c>
      <c r="G138" s="31"/>
      <c r="H138" s="31"/>
      <c r="I138" s="48"/>
      <c r="J138" s="31"/>
      <c r="K138" s="27">
        <f t="shared" si="7"/>
        <v>100764</v>
      </c>
      <c r="L138" s="45" t="s">
        <v>791</v>
      </c>
    </row>
    <row r="139" hidden="1" spans="1:12">
      <c r="A139" s="35">
        <v>16</v>
      </c>
      <c r="B139" s="28" t="s">
        <v>792</v>
      </c>
      <c r="C139" s="25" t="s">
        <v>793</v>
      </c>
      <c r="D139" s="58" t="s">
        <v>58</v>
      </c>
      <c r="E139" s="58" t="s">
        <v>390</v>
      </c>
      <c r="F139" s="31">
        <v>128000</v>
      </c>
      <c r="G139" s="31"/>
      <c r="H139" s="31"/>
      <c r="I139" s="48"/>
      <c r="J139" s="31"/>
      <c r="K139" s="27">
        <f t="shared" si="7"/>
        <v>128000</v>
      </c>
      <c r="L139" s="45" t="s">
        <v>794</v>
      </c>
    </row>
    <row r="140" hidden="1" spans="1:12">
      <c r="A140" s="35">
        <v>17</v>
      </c>
      <c r="B140" s="28" t="s">
        <v>638</v>
      </c>
      <c r="C140" s="25" t="s">
        <v>795</v>
      </c>
      <c r="D140" s="58" t="s">
        <v>58</v>
      </c>
      <c r="E140" s="58" t="s">
        <v>381</v>
      </c>
      <c r="F140" s="31">
        <v>7573</v>
      </c>
      <c r="G140" s="31"/>
      <c r="H140" s="31"/>
      <c r="I140" s="48"/>
      <c r="J140" s="31"/>
      <c r="K140" s="27">
        <f t="shared" si="7"/>
        <v>22719</v>
      </c>
      <c r="L140" s="45" t="s">
        <v>796</v>
      </c>
    </row>
    <row r="141" hidden="1" spans="1:12">
      <c r="A141" s="35">
        <v>18</v>
      </c>
      <c r="B141" s="28" t="s">
        <v>638</v>
      </c>
      <c r="C141" s="25" t="s">
        <v>797</v>
      </c>
      <c r="D141" s="58" t="s">
        <v>58</v>
      </c>
      <c r="E141" s="58" t="s">
        <v>381</v>
      </c>
      <c r="F141" s="31">
        <v>6451.86</v>
      </c>
      <c r="G141" s="31"/>
      <c r="H141" s="31"/>
      <c r="I141" s="48"/>
      <c r="J141" s="31"/>
      <c r="K141" s="27">
        <f t="shared" si="7"/>
        <v>19355.58</v>
      </c>
      <c r="L141" s="45" t="s">
        <v>798</v>
      </c>
    </row>
    <row r="142" hidden="1" spans="1:12">
      <c r="A142" s="35">
        <v>19</v>
      </c>
      <c r="B142" s="28" t="s">
        <v>638</v>
      </c>
      <c r="C142" s="25" t="s">
        <v>799</v>
      </c>
      <c r="D142" s="58" t="s">
        <v>58</v>
      </c>
      <c r="E142" s="58" t="s">
        <v>381</v>
      </c>
      <c r="F142" s="31">
        <v>5630</v>
      </c>
      <c r="G142" s="31"/>
      <c r="H142" s="31"/>
      <c r="I142" s="48"/>
      <c r="J142" s="31"/>
      <c r="K142" s="27">
        <f t="shared" si="7"/>
        <v>16890</v>
      </c>
      <c r="L142" s="45" t="s">
        <v>800</v>
      </c>
    </row>
    <row r="143" hidden="1" spans="1:12">
      <c r="A143" s="35">
        <v>20</v>
      </c>
      <c r="B143" s="28" t="s">
        <v>638</v>
      </c>
      <c r="C143" s="25" t="s">
        <v>799</v>
      </c>
      <c r="D143" s="58" t="s">
        <v>58</v>
      </c>
      <c r="E143" s="58" t="s">
        <v>606</v>
      </c>
      <c r="F143" s="31">
        <f>F142</f>
        <v>5630</v>
      </c>
      <c r="G143" s="31"/>
      <c r="H143" s="31"/>
      <c r="I143" s="48"/>
      <c r="J143" s="31"/>
      <c r="K143" s="27">
        <f t="shared" si="7"/>
        <v>50670</v>
      </c>
      <c r="L143" s="45" t="s">
        <v>801</v>
      </c>
    </row>
    <row r="144" hidden="1" spans="1:12">
      <c r="A144" s="35">
        <v>21</v>
      </c>
      <c r="B144" s="28" t="s">
        <v>373</v>
      </c>
      <c r="C144" s="25" t="s">
        <v>795</v>
      </c>
      <c r="D144" s="58" t="s">
        <v>58</v>
      </c>
      <c r="E144" s="58" t="s">
        <v>381</v>
      </c>
      <c r="F144" s="31">
        <v>23237</v>
      </c>
      <c r="G144" s="31"/>
      <c r="H144" s="31"/>
      <c r="I144" s="48"/>
      <c r="J144" s="31"/>
      <c r="K144" s="27">
        <f t="shared" si="7"/>
        <v>69711</v>
      </c>
      <c r="L144" s="45" t="s">
        <v>802</v>
      </c>
    </row>
    <row r="145" hidden="1" spans="1:12">
      <c r="A145" s="35">
        <v>22</v>
      </c>
      <c r="B145" s="28" t="s">
        <v>373</v>
      </c>
      <c r="C145" s="25" t="s">
        <v>797</v>
      </c>
      <c r="D145" s="58" t="s">
        <v>58</v>
      </c>
      <c r="E145" s="58" t="s">
        <v>381</v>
      </c>
      <c r="F145" s="31">
        <v>17230</v>
      </c>
      <c r="G145" s="31"/>
      <c r="H145" s="31"/>
      <c r="I145" s="48"/>
      <c r="J145" s="31"/>
      <c r="K145" s="27">
        <f t="shared" si="7"/>
        <v>51690</v>
      </c>
      <c r="L145" s="45" t="s">
        <v>803</v>
      </c>
    </row>
    <row r="146" hidden="1" spans="1:12">
      <c r="A146" s="35">
        <v>23</v>
      </c>
      <c r="B146" s="28" t="s">
        <v>373</v>
      </c>
      <c r="C146" s="25" t="s">
        <v>799</v>
      </c>
      <c r="D146" s="58" t="s">
        <v>58</v>
      </c>
      <c r="E146" s="58" t="s">
        <v>381</v>
      </c>
      <c r="F146" s="31">
        <v>11418</v>
      </c>
      <c r="G146" s="31"/>
      <c r="H146" s="31"/>
      <c r="I146" s="48"/>
      <c r="J146" s="31"/>
      <c r="K146" s="27">
        <f t="shared" si="7"/>
        <v>34254</v>
      </c>
      <c r="L146" s="45" t="s">
        <v>800</v>
      </c>
    </row>
    <row r="147" ht="24" hidden="1" spans="1:12">
      <c r="A147" s="35">
        <v>24</v>
      </c>
      <c r="B147" s="28" t="s">
        <v>258</v>
      </c>
      <c r="C147" s="25" t="s">
        <v>804</v>
      </c>
      <c r="D147" s="58" t="s">
        <v>58</v>
      </c>
      <c r="E147" s="58" t="s">
        <v>583</v>
      </c>
      <c r="F147" s="31">
        <v>16520</v>
      </c>
      <c r="G147" s="31"/>
      <c r="H147" s="31"/>
      <c r="I147" s="48"/>
      <c r="J147" s="31"/>
      <c r="K147" s="27">
        <f t="shared" si="7"/>
        <v>33040</v>
      </c>
      <c r="L147" s="45" t="s">
        <v>805</v>
      </c>
    </row>
    <row r="148" ht="24" hidden="1" spans="1:12">
      <c r="A148" s="35">
        <v>25</v>
      </c>
      <c r="B148" s="28" t="s">
        <v>262</v>
      </c>
      <c r="C148" s="25" t="s">
        <v>806</v>
      </c>
      <c r="D148" s="58" t="s">
        <v>58</v>
      </c>
      <c r="E148" s="58" t="s">
        <v>583</v>
      </c>
      <c r="F148" s="31">
        <v>15000</v>
      </c>
      <c r="G148" s="31"/>
      <c r="H148" s="31"/>
      <c r="I148" s="48"/>
      <c r="J148" s="31"/>
      <c r="K148" s="27">
        <f t="shared" si="7"/>
        <v>30000</v>
      </c>
      <c r="L148" s="45" t="s">
        <v>807</v>
      </c>
    </row>
    <row r="149" ht="36" hidden="1" spans="1:12">
      <c r="A149" s="35">
        <v>26</v>
      </c>
      <c r="B149" s="28" t="s">
        <v>375</v>
      </c>
      <c r="C149" s="25" t="s">
        <v>808</v>
      </c>
      <c r="D149" s="58" t="s">
        <v>21</v>
      </c>
      <c r="E149" s="58" t="s">
        <v>390</v>
      </c>
      <c r="F149" s="31">
        <v>127500</v>
      </c>
      <c r="G149" s="31"/>
      <c r="H149" s="31"/>
      <c r="I149" s="48"/>
      <c r="J149" s="31"/>
      <c r="K149" s="27">
        <f t="shared" si="7"/>
        <v>127500</v>
      </c>
      <c r="L149" s="45" t="s">
        <v>809</v>
      </c>
    </row>
    <row r="150" hidden="1" spans="1:12">
      <c r="A150" s="35">
        <v>27</v>
      </c>
      <c r="B150" s="28" t="s">
        <v>638</v>
      </c>
      <c r="C150" s="25" t="s">
        <v>785</v>
      </c>
      <c r="D150" s="58" t="s">
        <v>58</v>
      </c>
      <c r="E150" s="58" t="s">
        <v>606</v>
      </c>
      <c r="F150" s="31">
        <v>8260</v>
      </c>
      <c r="G150" s="31"/>
      <c r="H150" s="31"/>
      <c r="I150" s="48"/>
      <c r="J150" s="31"/>
      <c r="K150" s="27">
        <f t="shared" si="7"/>
        <v>74340</v>
      </c>
      <c r="L150" s="45" t="s">
        <v>810</v>
      </c>
    </row>
    <row r="151" hidden="1" spans="1:12">
      <c r="A151" s="35">
        <v>28</v>
      </c>
      <c r="B151" s="28" t="s">
        <v>348</v>
      </c>
      <c r="C151" s="25" t="s">
        <v>811</v>
      </c>
      <c r="D151" s="58" t="s">
        <v>58</v>
      </c>
      <c r="E151" s="58" t="s">
        <v>390</v>
      </c>
      <c r="F151" s="31">
        <v>11447</v>
      </c>
      <c r="G151" s="31"/>
      <c r="H151" s="31"/>
      <c r="I151" s="48"/>
      <c r="J151" s="31"/>
      <c r="K151" s="27">
        <f t="shared" si="7"/>
        <v>11447</v>
      </c>
      <c r="L151" s="45" t="s">
        <v>812</v>
      </c>
    </row>
    <row r="152" hidden="1" spans="1:12">
      <c r="A152" s="35">
        <v>29</v>
      </c>
      <c r="B152" s="28" t="s">
        <v>205</v>
      </c>
      <c r="C152" s="25" t="s">
        <v>813</v>
      </c>
      <c r="D152" s="58" t="s">
        <v>21</v>
      </c>
      <c r="E152" s="58" t="s">
        <v>390</v>
      </c>
      <c r="F152" s="31">
        <f>F136</f>
        <v>13024</v>
      </c>
      <c r="G152" s="31"/>
      <c r="H152" s="31"/>
      <c r="I152" s="48"/>
      <c r="J152" s="31"/>
      <c r="K152" s="27">
        <f t="shared" si="7"/>
        <v>13024</v>
      </c>
      <c r="L152" s="45" t="s">
        <v>787</v>
      </c>
    </row>
    <row r="153" s="1" customFormat="1" ht="12.75" hidden="1" spans="1:13">
      <c r="A153" s="19" t="s">
        <v>814</v>
      </c>
      <c r="B153" s="21" t="s">
        <v>815</v>
      </c>
      <c r="C153" s="22"/>
      <c r="D153" s="19"/>
      <c r="E153" s="19"/>
      <c r="F153" s="20"/>
      <c r="G153" s="20"/>
      <c r="H153" s="20"/>
      <c r="I153" s="19"/>
      <c r="J153" s="20"/>
      <c r="K153" s="20">
        <f>SUM(K154:K160)</f>
        <v>2320122.14</v>
      </c>
      <c r="L153" s="43"/>
      <c r="M153" s="44"/>
    </row>
    <row r="154" ht="24" hidden="1" spans="1:14">
      <c r="A154" s="35">
        <v>1</v>
      </c>
      <c r="B154" s="28" t="s">
        <v>379</v>
      </c>
      <c r="C154" s="25" t="s">
        <v>816</v>
      </c>
      <c r="D154" s="58" t="s">
        <v>58</v>
      </c>
      <c r="E154" s="58" t="s">
        <v>381</v>
      </c>
      <c r="F154" s="30">
        <v>440000</v>
      </c>
      <c r="G154" s="30"/>
      <c r="H154" s="30"/>
      <c r="I154" s="46"/>
      <c r="J154" s="30"/>
      <c r="K154" s="27">
        <f t="shared" ref="K154:K160" si="8">(F154)*E154</f>
        <v>1320000</v>
      </c>
      <c r="L154" s="45" t="s">
        <v>817</v>
      </c>
      <c r="N154" s="3">
        <f>4400*100</f>
        <v>440000</v>
      </c>
    </row>
    <row r="155" hidden="1" spans="1:12">
      <c r="A155" s="35">
        <v>2</v>
      </c>
      <c r="B155" s="28" t="s">
        <v>348</v>
      </c>
      <c r="C155" s="25" t="s">
        <v>384</v>
      </c>
      <c r="D155" s="58" t="s">
        <v>21</v>
      </c>
      <c r="E155" s="58" t="s">
        <v>381</v>
      </c>
      <c r="F155" s="31">
        <f>F78</f>
        <v>107790</v>
      </c>
      <c r="G155" s="31"/>
      <c r="H155" s="31"/>
      <c r="I155" s="48"/>
      <c r="J155" s="31"/>
      <c r="K155" s="27">
        <f t="shared" si="8"/>
        <v>323370</v>
      </c>
      <c r="L155" s="45" t="s">
        <v>385</v>
      </c>
    </row>
    <row r="156" hidden="1" spans="1:12">
      <c r="A156" s="35">
        <v>3</v>
      </c>
      <c r="B156" s="28" t="s">
        <v>373</v>
      </c>
      <c r="C156" s="25" t="s">
        <v>384</v>
      </c>
      <c r="D156" s="58" t="s">
        <v>21</v>
      </c>
      <c r="E156" s="58" t="s">
        <v>381</v>
      </c>
      <c r="F156" s="31">
        <v>94665</v>
      </c>
      <c r="G156" s="31"/>
      <c r="H156" s="31"/>
      <c r="I156" s="48"/>
      <c r="J156" s="31"/>
      <c r="K156" s="27">
        <f t="shared" si="8"/>
        <v>283995</v>
      </c>
      <c r="L156" s="45" t="s">
        <v>385</v>
      </c>
    </row>
    <row r="157" ht="36" hidden="1" spans="1:12">
      <c r="A157" s="35">
        <v>4</v>
      </c>
      <c r="B157" s="28" t="s">
        <v>375</v>
      </c>
      <c r="C157" s="25" t="s">
        <v>389</v>
      </c>
      <c r="D157" s="58" t="s">
        <v>21</v>
      </c>
      <c r="E157" s="58" t="s">
        <v>390</v>
      </c>
      <c r="F157" s="27">
        <v>95000</v>
      </c>
      <c r="G157" s="27"/>
      <c r="H157" s="27"/>
      <c r="I157" s="23"/>
      <c r="J157" s="27"/>
      <c r="K157" s="27">
        <f t="shared" si="8"/>
        <v>95000</v>
      </c>
      <c r="L157" s="45"/>
    </row>
    <row r="158" ht="24" hidden="1" spans="1:14">
      <c r="A158" s="35">
        <v>5</v>
      </c>
      <c r="B158" s="28" t="s">
        <v>392</v>
      </c>
      <c r="C158" s="25" t="s">
        <v>818</v>
      </c>
      <c r="D158" s="58" t="s">
        <v>58</v>
      </c>
      <c r="E158" s="58" t="s">
        <v>381</v>
      </c>
      <c r="F158" s="30">
        <v>74800</v>
      </c>
      <c r="G158" s="30"/>
      <c r="H158" s="30"/>
      <c r="I158" s="46"/>
      <c r="J158" s="30"/>
      <c r="K158" s="27">
        <f t="shared" si="8"/>
        <v>224400</v>
      </c>
      <c r="L158" s="45" t="s">
        <v>370</v>
      </c>
      <c r="N158" s="3">
        <f>4400*17</f>
        <v>74800</v>
      </c>
    </row>
    <row r="159" hidden="1" spans="1:12">
      <c r="A159" s="35">
        <v>6</v>
      </c>
      <c r="B159" s="28" t="s">
        <v>348</v>
      </c>
      <c r="C159" s="25" t="s">
        <v>395</v>
      </c>
      <c r="D159" s="58" t="s">
        <v>21</v>
      </c>
      <c r="E159" s="58" t="s">
        <v>381</v>
      </c>
      <c r="F159" s="31">
        <v>7222.38</v>
      </c>
      <c r="G159" s="31"/>
      <c r="H159" s="31"/>
      <c r="I159" s="48"/>
      <c r="J159" s="31"/>
      <c r="K159" s="27">
        <f t="shared" si="8"/>
        <v>21667.14</v>
      </c>
      <c r="L159" s="45" t="s">
        <v>396</v>
      </c>
    </row>
    <row r="160" hidden="1" spans="1:12">
      <c r="A160" s="35">
        <v>7</v>
      </c>
      <c r="B160" s="28" t="s">
        <v>373</v>
      </c>
      <c r="C160" s="25" t="s">
        <v>395</v>
      </c>
      <c r="D160" s="58" t="s">
        <v>21</v>
      </c>
      <c r="E160" s="58" t="s">
        <v>381</v>
      </c>
      <c r="F160" s="31">
        <f>F145</f>
        <v>17230</v>
      </c>
      <c r="G160" s="31"/>
      <c r="H160" s="31"/>
      <c r="I160" s="48"/>
      <c r="J160" s="31"/>
      <c r="K160" s="27">
        <f t="shared" si="8"/>
        <v>51690</v>
      </c>
      <c r="L160" s="45" t="s">
        <v>396</v>
      </c>
    </row>
    <row r="161" ht="36" hidden="1" spans="1:12">
      <c r="A161" s="19" t="s">
        <v>819</v>
      </c>
      <c r="B161" s="21" t="s">
        <v>820</v>
      </c>
      <c r="C161" s="22"/>
      <c r="D161" s="33"/>
      <c r="E161" s="33"/>
      <c r="F161" s="34"/>
      <c r="G161" s="34"/>
      <c r="H161" s="34"/>
      <c r="I161" s="33"/>
      <c r="J161" s="34"/>
      <c r="K161" s="34">
        <f>SUM(K162:K176)</f>
        <v>7684528</v>
      </c>
      <c r="L161" s="43"/>
    </row>
    <row r="162" ht="36" hidden="1" spans="1:12">
      <c r="A162" s="23">
        <v>1</v>
      </c>
      <c r="B162" s="28" t="s">
        <v>318</v>
      </c>
      <c r="C162" s="25" t="s">
        <v>821</v>
      </c>
      <c r="D162" s="58" t="s">
        <v>21</v>
      </c>
      <c r="E162" s="58">
        <v>2</v>
      </c>
      <c r="F162" s="71">
        <f>1300000*1.6</f>
        <v>2080000</v>
      </c>
      <c r="G162" s="71"/>
      <c r="H162" s="71"/>
      <c r="I162" s="74"/>
      <c r="J162" s="71"/>
      <c r="K162" s="71">
        <f>E162*F162</f>
        <v>4160000</v>
      </c>
      <c r="L162" s="45" t="s">
        <v>822</v>
      </c>
    </row>
    <row r="163" hidden="1" spans="1:12">
      <c r="A163" s="23">
        <v>2</v>
      </c>
      <c r="B163" s="28" t="s">
        <v>311</v>
      </c>
      <c r="C163" s="25" t="s">
        <v>823</v>
      </c>
      <c r="D163" s="58" t="s">
        <v>21</v>
      </c>
      <c r="E163" s="58">
        <v>1</v>
      </c>
      <c r="F163" s="72"/>
      <c r="G163" s="72"/>
      <c r="H163" s="72"/>
      <c r="I163" s="75"/>
      <c r="J163" s="72"/>
      <c r="K163" s="72"/>
      <c r="L163" s="45"/>
    </row>
    <row r="164" ht="24" hidden="1" spans="1:12">
      <c r="A164" s="23">
        <v>3</v>
      </c>
      <c r="B164" s="28" t="s">
        <v>824</v>
      </c>
      <c r="C164" s="25" t="s">
        <v>825</v>
      </c>
      <c r="D164" s="58" t="s">
        <v>21</v>
      </c>
      <c r="E164" s="58">
        <v>2</v>
      </c>
      <c r="F164" s="73"/>
      <c r="G164" s="73"/>
      <c r="H164" s="73"/>
      <c r="I164" s="76"/>
      <c r="J164" s="73"/>
      <c r="K164" s="73"/>
      <c r="L164" s="45"/>
    </row>
    <row r="165" hidden="1" spans="1:12">
      <c r="A165" s="23">
        <v>4</v>
      </c>
      <c r="B165" s="28" t="s">
        <v>71</v>
      </c>
      <c r="C165" s="25"/>
      <c r="D165" s="58" t="s">
        <v>169</v>
      </c>
      <c r="E165" s="58">
        <v>2</v>
      </c>
      <c r="F165" s="27">
        <f>F50</f>
        <v>164214</v>
      </c>
      <c r="G165" s="27"/>
      <c r="H165" s="27"/>
      <c r="I165" s="23"/>
      <c r="J165" s="27"/>
      <c r="K165" s="27">
        <f t="shared" ref="K165:K176" si="9">(F165)*E165</f>
        <v>328428</v>
      </c>
      <c r="L165" s="45"/>
    </row>
    <row r="166" hidden="1" spans="1:12">
      <c r="A166" s="23">
        <v>5</v>
      </c>
      <c r="B166" s="28" t="s">
        <v>304</v>
      </c>
      <c r="C166" s="25" t="s">
        <v>826</v>
      </c>
      <c r="D166" s="58" t="s">
        <v>21</v>
      </c>
      <c r="E166" s="58">
        <v>1</v>
      </c>
      <c r="F166" s="27">
        <v>66880</v>
      </c>
      <c r="G166" s="27"/>
      <c r="H166" s="27"/>
      <c r="I166" s="23"/>
      <c r="J166" s="27"/>
      <c r="K166" s="27">
        <f t="shared" si="9"/>
        <v>66880</v>
      </c>
      <c r="L166" s="45"/>
    </row>
    <row r="167" ht="24" hidden="1" spans="1:12">
      <c r="A167" s="23">
        <v>6</v>
      </c>
      <c r="B167" s="28" t="s">
        <v>331</v>
      </c>
      <c r="C167" s="25" t="s">
        <v>827</v>
      </c>
      <c r="D167" s="58" t="s">
        <v>21</v>
      </c>
      <c r="E167" s="58">
        <v>1</v>
      </c>
      <c r="F167" s="31">
        <v>11000</v>
      </c>
      <c r="G167" s="31"/>
      <c r="H167" s="31"/>
      <c r="I167" s="48"/>
      <c r="J167" s="31"/>
      <c r="K167" s="27">
        <f t="shared" si="9"/>
        <v>11000</v>
      </c>
      <c r="L167" s="45"/>
    </row>
    <row r="168" ht="24" hidden="1" spans="1:14">
      <c r="A168" s="23">
        <v>7</v>
      </c>
      <c r="B168" s="28" t="s">
        <v>368</v>
      </c>
      <c r="C168" s="36" t="s">
        <v>828</v>
      </c>
      <c r="D168" s="29" t="s">
        <v>58</v>
      </c>
      <c r="E168" s="29">
        <v>3</v>
      </c>
      <c r="F168" s="30">
        <v>440000</v>
      </c>
      <c r="G168" s="30"/>
      <c r="H168" s="30"/>
      <c r="I168" s="46"/>
      <c r="J168" s="30"/>
      <c r="K168" s="27">
        <f t="shared" si="9"/>
        <v>1320000</v>
      </c>
      <c r="L168" s="45" t="s">
        <v>555</v>
      </c>
      <c r="M168" s="47"/>
      <c r="N168" s="2">
        <f>4400*100</f>
        <v>440000</v>
      </c>
    </row>
    <row r="169" ht="24" hidden="1" spans="1:14">
      <c r="A169" s="23">
        <v>8</v>
      </c>
      <c r="B169" s="28" t="s">
        <v>368</v>
      </c>
      <c r="C169" s="36" t="s">
        <v>829</v>
      </c>
      <c r="D169" s="29"/>
      <c r="E169" s="29">
        <v>1</v>
      </c>
      <c r="F169" s="55">
        <v>299200</v>
      </c>
      <c r="G169" s="55"/>
      <c r="H169" s="55"/>
      <c r="I169" s="64"/>
      <c r="J169" s="55"/>
      <c r="K169" s="27">
        <f t="shared" si="9"/>
        <v>299200</v>
      </c>
      <c r="L169" s="45" t="s">
        <v>558</v>
      </c>
      <c r="M169" s="47"/>
      <c r="N169" s="2">
        <f>4400*68</f>
        <v>299200</v>
      </c>
    </row>
    <row r="170" ht="36" hidden="1" spans="1:12">
      <c r="A170" s="23">
        <v>9</v>
      </c>
      <c r="B170" s="28" t="s">
        <v>375</v>
      </c>
      <c r="C170" s="25" t="s">
        <v>830</v>
      </c>
      <c r="D170" s="29" t="s">
        <v>58</v>
      </c>
      <c r="E170" s="29">
        <v>1</v>
      </c>
      <c r="F170" s="27">
        <f>F149</f>
        <v>127500</v>
      </c>
      <c r="G170" s="27"/>
      <c r="H170" s="27"/>
      <c r="I170" s="23"/>
      <c r="J170" s="27"/>
      <c r="K170" s="27">
        <f t="shared" si="9"/>
        <v>127500</v>
      </c>
      <c r="L170" s="45" t="s">
        <v>566</v>
      </c>
    </row>
    <row r="171" hidden="1" spans="1:12">
      <c r="A171" s="23">
        <v>10</v>
      </c>
      <c r="B171" s="28" t="s">
        <v>348</v>
      </c>
      <c r="C171" s="25" t="s">
        <v>758</v>
      </c>
      <c r="D171" s="29" t="s">
        <v>21</v>
      </c>
      <c r="E171" s="29">
        <v>5</v>
      </c>
      <c r="F171" s="27">
        <f t="shared" ref="F171:F173" si="10">F120</f>
        <v>22479</v>
      </c>
      <c r="G171" s="27"/>
      <c r="H171" s="27"/>
      <c r="I171" s="23"/>
      <c r="J171" s="27"/>
      <c r="K171" s="27">
        <f t="shared" si="9"/>
        <v>112395</v>
      </c>
      <c r="L171" s="45" t="s">
        <v>568</v>
      </c>
    </row>
    <row r="172" hidden="1" spans="1:12">
      <c r="A172" s="23">
        <v>11</v>
      </c>
      <c r="B172" s="28" t="s">
        <v>373</v>
      </c>
      <c r="C172" s="25" t="s">
        <v>759</v>
      </c>
      <c r="D172" s="29" t="s">
        <v>28</v>
      </c>
      <c r="E172" s="29">
        <v>5</v>
      </c>
      <c r="F172" s="27">
        <f t="shared" si="10"/>
        <v>54300</v>
      </c>
      <c r="G172" s="27"/>
      <c r="H172" s="27"/>
      <c r="I172" s="23"/>
      <c r="J172" s="27"/>
      <c r="K172" s="27">
        <f t="shared" si="9"/>
        <v>271500</v>
      </c>
      <c r="L172" s="45" t="s">
        <v>568</v>
      </c>
    </row>
    <row r="173" hidden="1" spans="1:12">
      <c r="A173" s="23">
        <v>12</v>
      </c>
      <c r="B173" s="28" t="s">
        <v>409</v>
      </c>
      <c r="C173" s="25" t="s">
        <v>759</v>
      </c>
      <c r="D173" s="29" t="s">
        <v>28</v>
      </c>
      <c r="E173" s="29">
        <v>5</v>
      </c>
      <c r="F173" s="27">
        <f t="shared" si="10"/>
        <v>14683</v>
      </c>
      <c r="G173" s="27"/>
      <c r="H173" s="27"/>
      <c r="I173" s="23"/>
      <c r="J173" s="27"/>
      <c r="K173" s="27">
        <f t="shared" si="9"/>
        <v>73415</v>
      </c>
      <c r="L173" s="45" t="s">
        <v>568</v>
      </c>
    </row>
    <row r="174" ht="24" hidden="1" spans="1:14">
      <c r="A174" s="23">
        <v>13</v>
      </c>
      <c r="B174" s="28" t="s">
        <v>831</v>
      </c>
      <c r="C174" s="25" t="s">
        <v>832</v>
      </c>
      <c r="D174" s="58" t="s">
        <v>58</v>
      </c>
      <c r="E174" s="58">
        <v>3</v>
      </c>
      <c r="F174" s="55">
        <v>286000</v>
      </c>
      <c r="G174" s="55"/>
      <c r="H174" s="55"/>
      <c r="I174" s="64"/>
      <c r="J174" s="55"/>
      <c r="K174" s="27">
        <f t="shared" si="9"/>
        <v>858000</v>
      </c>
      <c r="L174" s="45" t="s">
        <v>370</v>
      </c>
      <c r="N174" s="3">
        <f>4400*65</f>
        <v>286000</v>
      </c>
    </row>
    <row r="175" ht="24" hidden="1" spans="1:12">
      <c r="A175" s="23">
        <v>14</v>
      </c>
      <c r="B175" s="28" t="s">
        <v>833</v>
      </c>
      <c r="C175" s="25" t="s">
        <v>834</v>
      </c>
      <c r="D175" s="58" t="s">
        <v>21</v>
      </c>
      <c r="E175" s="58">
        <v>1</v>
      </c>
      <c r="F175" s="27">
        <v>56210</v>
      </c>
      <c r="G175" s="27"/>
      <c r="H175" s="27"/>
      <c r="I175" s="23"/>
      <c r="J175" s="27"/>
      <c r="K175" s="27">
        <f t="shared" si="9"/>
        <v>56210</v>
      </c>
      <c r="L175" s="45" t="s">
        <v>835</v>
      </c>
    </row>
    <row r="176" ht="60" hidden="1" spans="1:12">
      <c r="A176" s="23">
        <v>15</v>
      </c>
      <c r="B176" s="28" t="s">
        <v>836</v>
      </c>
      <c r="C176" s="25" t="s">
        <v>837</v>
      </c>
      <c r="D176" s="58" t="s">
        <v>58</v>
      </c>
      <c r="E176" s="58">
        <v>0</v>
      </c>
      <c r="F176" s="27">
        <f>315*5000+175*5000</f>
        <v>2450000</v>
      </c>
      <c r="G176" s="27"/>
      <c r="H176" s="27"/>
      <c r="I176" s="23"/>
      <c r="J176" s="27"/>
      <c r="K176" s="27">
        <f t="shared" si="9"/>
        <v>0</v>
      </c>
      <c r="L176" s="45" t="s">
        <v>838</v>
      </c>
    </row>
    <row r="177" hidden="1" spans="1:12">
      <c r="A177" s="19" t="s">
        <v>839</v>
      </c>
      <c r="B177" s="21" t="s">
        <v>840</v>
      </c>
      <c r="C177" s="22"/>
      <c r="D177" s="19"/>
      <c r="E177" s="19"/>
      <c r="F177" s="20"/>
      <c r="G177" s="20"/>
      <c r="H177" s="20"/>
      <c r="I177" s="19"/>
      <c r="J177" s="20"/>
      <c r="K177" s="20">
        <f>SUM(K178:K219)</f>
        <v>2993395.28</v>
      </c>
      <c r="L177" s="43"/>
    </row>
    <row r="178" ht="24" hidden="1" spans="1:12">
      <c r="A178" s="57">
        <v>1</v>
      </c>
      <c r="B178" s="24" t="s">
        <v>841</v>
      </c>
      <c r="C178" s="24" t="s">
        <v>842</v>
      </c>
      <c r="D178" s="57" t="s">
        <v>58</v>
      </c>
      <c r="E178" s="57">
        <v>4</v>
      </c>
      <c r="F178" s="27">
        <v>32000</v>
      </c>
      <c r="G178" s="27"/>
      <c r="H178" s="27"/>
      <c r="I178" s="23"/>
      <c r="J178" s="27"/>
      <c r="K178" s="27">
        <f t="shared" ref="K178:K219" si="11">(F178)*E178</f>
        <v>128000</v>
      </c>
      <c r="L178" s="49" t="s">
        <v>843</v>
      </c>
    </row>
    <row r="179" hidden="1" spans="1:12">
      <c r="A179" s="57">
        <v>2</v>
      </c>
      <c r="B179" s="24" t="s">
        <v>844</v>
      </c>
      <c r="C179" s="24" t="s">
        <v>845</v>
      </c>
      <c r="D179" s="57" t="s">
        <v>139</v>
      </c>
      <c r="E179" s="57">
        <v>4</v>
      </c>
      <c r="F179" s="27">
        <v>85000</v>
      </c>
      <c r="G179" s="27"/>
      <c r="H179" s="27"/>
      <c r="I179" s="23"/>
      <c r="J179" s="27"/>
      <c r="K179" s="27">
        <f t="shared" si="11"/>
        <v>340000</v>
      </c>
      <c r="L179" s="49"/>
    </row>
    <row r="180" hidden="1" spans="1:12">
      <c r="A180" s="57">
        <v>3</v>
      </c>
      <c r="B180" s="24" t="s">
        <v>846</v>
      </c>
      <c r="C180" s="24" t="s">
        <v>847</v>
      </c>
      <c r="D180" s="57" t="s">
        <v>28</v>
      </c>
      <c r="E180" s="57">
        <v>8</v>
      </c>
      <c r="F180" s="27">
        <v>3420</v>
      </c>
      <c r="G180" s="27"/>
      <c r="H180" s="27"/>
      <c r="I180" s="23"/>
      <c r="J180" s="27"/>
      <c r="K180" s="27">
        <f t="shared" si="11"/>
        <v>27360</v>
      </c>
      <c r="L180" s="49" t="s">
        <v>848</v>
      </c>
    </row>
    <row r="181" ht="24" hidden="1" spans="1:12">
      <c r="A181" s="57">
        <v>4</v>
      </c>
      <c r="B181" s="24" t="s">
        <v>849</v>
      </c>
      <c r="C181" s="24" t="s">
        <v>850</v>
      </c>
      <c r="D181" s="57" t="s">
        <v>58</v>
      </c>
      <c r="E181" s="57">
        <v>2</v>
      </c>
      <c r="F181" s="27">
        <v>38000</v>
      </c>
      <c r="G181" s="27"/>
      <c r="H181" s="27"/>
      <c r="I181" s="23"/>
      <c r="J181" s="27"/>
      <c r="K181" s="27">
        <f t="shared" si="11"/>
        <v>76000</v>
      </c>
      <c r="L181" s="49" t="s">
        <v>851</v>
      </c>
    </row>
    <row r="182" ht="24" hidden="1" spans="1:12">
      <c r="A182" s="57">
        <v>5</v>
      </c>
      <c r="B182" s="24" t="s">
        <v>849</v>
      </c>
      <c r="C182" s="24" t="s">
        <v>852</v>
      </c>
      <c r="D182" s="57" t="s">
        <v>58</v>
      </c>
      <c r="E182" s="57">
        <v>2</v>
      </c>
      <c r="F182" s="27">
        <v>35000</v>
      </c>
      <c r="G182" s="27"/>
      <c r="H182" s="27"/>
      <c r="I182" s="23"/>
      <c r="J182" s="27"/>
      <c r="K182" s="27">
        <f t="shared" si="11"/>
        <v>70000</v>
      </c>
      <c r="L182" s="49" t="s">
        <v>853</v>
      </c>
    </row>
    <row r="183" ht="24" hidden="1" spans="1:12">
      <c r="A183" s="57">
        <v>6</v>
      </c>
      <c r="B183" s="24" t="s">
        <v>849</v>
      </c>
      <c r="C183" s="24" t="s">
        <v>854</v>
      </c>
      <c r="D183" s="57" t="s">
        <v>58</v>
      </c>
      <c r="E183" s="57">
        <v>2</v>
      </c>
      <c r="F183" s="27">
        <v>29300</v>
      </c>
      <c r="G183" s="27"/>
      <c r="H183" s="27"/>
      <c r="I183" s="23"/>
      <c r="J183" s="27"/>
      <c r="K183" s="27">
        <f t="shared" si="11"/>
        <v>58600</v>
      </c>
      <c r="L183" s="49" t="s">
        <v>855</v>
      </c>
    </row>
    <row r="184" ht="24" hidden="1" spans="1:12">
      <c r="A184" s="57">
        <v>7</v>
      </c>
      <c r="B184" s="24" t="s">
        <v>849</v>
      </c>
      <c r="C184" s="24" t="s">
        <v>854</v>
      </c>
      <c r="D184" s="57" t="s">
        <v>58</v>
      </c>
      <c r="E184" s="57">
        <v>2</v>
      </c>
      <c r="F184" s="27">
        <f>F183</f>
        <v>29300</v>
      </c>
      <c r="G184" s="27"/>
      <c r="H184" s="27"/>
      <c r="I184" s="23"/>
      <c r="J184" s="27"/>
      <c r="K184" s="27">
        <f t="shared" si="11"/>
        <v>58600</v>
      </c>
      <c r="L184" s="49" t="s">
        <v>856</v>
      </c>
    </row>
    <row r="185" ht="24" hidden="1" spans="1:12">
      <c r="A185" s="57">
        <v>8</v>
      </c>
      <c r="B185" s="24" t="s">
        <v>857</v>
      </c>
      <c r="C185" s="24" t="s">
        <v>858</v>
      </c>
      <c r="D185" s="57" t="s">
        <v>58</v>
      </c>
      <c r="E185" s="57">
        <v>1</v>
      </c>
      <c r="F185" s="27">
        <v>28600</v>
      </c>
      <c r="G185" s="27"/>
      <c r="H185" s="27"/>
      <c r="I185" s="23"/>
      <c r="J185" s="27"/>
      <c r="K185" s="27">
        <f t="shared" si="11"/>
        <v>28600</v>
      </c>
      <c r="L185" s="49" t="s">
        <v>859</v>
      </c>
    </row>
    <row r="186" hidden="1" spans="1:12">
      <c r="A186" s="57">
        <v>9</v>
      </c>
      <c r="B186" s="24" t="s">
        <v>860</v>
      </c>
      <c r="C186" s="24" t="s">
        <v>861</v>
      </c>
      <c r="D186" s="57" t="s">
        <v>139</v>
      </c>
      <c r="E186" s="57">
        <v>2</v>
      </c>
      <c r="F186" s="27">
        <v>36763</v>
      </c>
      <c r="G186" s="27"/>
      <c r="H186" s="27"/>
      <c r="I186" s="23"/>
      <c r="J186" s="27"/>
      <c r="K186" s="27">
        <f t="shared" si="11"/>
        <v>73526</v>
      </c>
      <c r="L186" s="49" t="s">
        <v>862</v>
      </c>
    </row>
    <row r="187" hidden="1" spans="1:12">
      <c r="A187" s="57">
        <v>10</v>
      </c>
      <c r="B187" s="24" t="s">
        <v>846</v>
      </c>
      <c r="C187" s="24" t="s">
        <v>863</v>
      </c>
      <c r="D187" s="57" t="s">
        <v>28</v>
      </c>
      <c r="E187" s="57">
        <v>6</v>
      </c>
      <c r="F187" s="27">
        <v>4942.51</v>
      </c>
      <c r="G187" s="27"/>
      <c r="H187" s="27"/>
      <c r="I187" s="23"/>
      <c r="J187" s="27"/>
      <c r="K187" s="27">
        <f t="shared" si="11"/>
        <v>29655.06</v>
      </c>
      <c r="L187" s="49" t="s">
        <v>848</v>
      </c>
    </row>
    <row r="188" ht="24" hidden="1" spans="1:12">
      <c r="A188" s="57">
        <v>11</v>
      </c>
      <c r="B188" s="24" t="s">
        <v>864</v>
      </c>
      <c r="C188" s="24" t="s">
        <v>865</v>
      </c>
      <c r="D188" s="57" t="s">
        <v>58</v>
      </c>
      <c r="E188" s="57">
        <v>4</v>
      </c>
      <c r="F188" s="27">
        <v>36000</v>
      </c>
      <c r="G188" s="27"/>
      <c r="H188" s="27"/>
      <c r="I188" s="23"/>
      <c r="J188" s="27"/>
      <c r="K188" s="27">
        <f t="shared" si="11"/>
        <v>144000</v>
      </c>
      <c r="L188" s="49" t="s">
        <v>866</v>
      </c>
    </row>
    <row r="189" ht="24" hidden="1" spans="1:12">
      <c r="A189" s="57">
        <v>12</v>
      </c>
      <c r="B189" s="24" t="s">
        <v>867</v>
      </c>
      <c r="C189" s="24" t="s">
        <v>858</v>
      </c>
      <c r="D189" s="57" t="s">
        <v>58</v>
      </c>
      <c r="E189" s="57">
        <v>1</v>
      </c>
      <c r="F189" s="27">
        <v>28500</v>
      </c>
      <c r="G189" s="27"/>
      <c r="H189" s="27"/>
      <c r="I189" s="23"/>
      <c r="J189" s="27"/>
      <c r="K189" s="27">
        <f t="shared" si="11"/>
        <v>28500</v>
      </c>
      <c r="L189" s="49" t="s">
        <v>859</v>
      </c>
    </row>
    <row r="190" hidden="1" spans="1:12">
      <c r="A190" s="57">
        <v>13</v>
      </c>
      <c r="B190" s="24" t="s">
        <v>860</v>
      </c>
      <c r="C190" s="24" t="s">
        <v>861</v>
      </c>
      <c r="D190" s="57" t="s">
        <v>28</v>
      </c>
      <c r="E190" s="57">
        <v>4</v>
      </c>
      <c r="F190" s="27">
        <f>F186</f>
        <v>36763</v>
      </c>
      <c r="G190" s="27"/>
      <c r="H190" s="27"/>
      <c r="I190" s="23"/>
      <c r="J190" s="27"/>
      <c r="K190" s="27">
        <f t="shared" si="11"/>
        <v>147052</v>
      </c>
      <c r="L190" s="49" t="s">
        <v>862</v>
      </c>
    </row>
    <row r="191" hidden="1" spans="1:12">
      <c r="A191" s="57">
        <v>14</v>
      </c>
      <c r="B191" s="24" t="s">
        <v>846</v>
      </c>
      <c r="C191" s="24" t="s">
        <v>863</v>
      </c>
      <c r="D191" s="57" t="s">
        <v>28</v>
      </c>
      <c r="E191" s="57">
        <v>8</v>
      </c>
      <c r="F191" s="27">
        <f>F187</f>
        <v>4942.51</v>
      </c>
      <c r="G191" s="27"/>
      <c r="H191" s="27"/>
      <c r="I191" s="23"/>
      <c r="J191" s="27"/>
      <c r="K191" s="27">
        <f t="shared" si="11"/>
        <v>39540.08</v>
      </c>
      <c r="L191" s="49" t="s">
        <v>848</v>
      </c>
    </row>
    <row r="192" hidden="1" spans="1:12">
      <c r="A192" s="57">
        <v>15</v>
      </c>
      <c r="B192" s="24" t="s">
        <v>846</v>
      </c>
      <c r="C192" s="24" t="s">
        <v>868</v>
      </c>
      <c r="D192" s="57" t="s">
        <v>28</v>
      </c>
      <c r="E192" s="57">
        <v>4</v>
      </c>
      <c r="F192" s="27">
        <v>4335</v>
      </c>
      <c r="G192" s="27"/>
      <c r="H192" s="27"/>
      <c r="I192" s="23"/>
      <c r="J192" s="27"/>
      <c r="K192" s="27">
        <f t="shared" si="11"/>
        <v>17340</v>
      </c>
      <c r="L192" s="49" t="s">
        <v>848</v>
      </c>
    </row>
    <row r="193" ht="48" hidden="1" spans="1:12">
      <c r="A193" s="57">
        <v>16</v>
      </c>
      <c r="B193" s="24" t="s">
        <v>869</v>
      </c>
      <c r="C193" s="24" t="s">
        <v>870</v>
      </c>
      <c r="D193" s="57" t="s">
        <v>21</v>
      </c>
      <c r="E193" s="57">
        <v>1</v>
      </c>
      <c r="F193" s="27">
        <v>197504</v>
      </c>
      <c r="G193" s="27"/>
      <c r="H193" s="27"/>
      <c r="I193" s="23"/>
      <c r="J193" s="27"/>
      <c r="K193" s="27">
        <f t="shared" si="11"/>
        <v>197504</v>
      </c>
      <c r="L193" s="49"/>
    </row>
    <row r="194" ht="60" hidden="1" spans="1:12">
      <c r="A194" s="57">
        <v>17</v>
      </c>
      <c r="B194" s="24" t="s">
        <v>871</v>
      </c>
      <c r="C194" s="24" t="s">
        <v>872</v>
      </c>
      <c r="D194" s="57" t="s">
        <v>21</v>
      </c>
      <c r="E194" s="57">
        <v>1</v>
      </c>
      <c r="F194" s="27">
        <f>12000*4</f>
        <v>48000</v>
      </c>
      <c r="G194" s="27"/>
      <c r="H194" s="27"/>
      <c r="I194" s="23"/>
      <c r="J194" s="27"/>
      <c r="K194" s="27">
        <f t="shared" si="11"/>
        <v>48000</v>
      </c>
      <c r="L194" s="49"/>
    </row>
    <row r="195" ht="24" hidden="1" spans="1:12">
      <c r="A195" s="57">
        <v>18</v>
      </c>
      <c r="B195" s="24" t="s">
        <v>873</v>
      </c>
      <c r="C195" s="24" t="s">
        <v>874</v>
      </c>
      <c r="D195" s="57" t="s">
        <v>58</v>
      </c>
      <c r="E195" s="57">
        <v>2</v>
      </c>
      <c r="F195" s="27">
        <v>28000</v>
      </c>
      <c r="G195" s="27"/>
      <c r="H195" s="27"/>
      <c r="I195" s="23"/>
      <c r="J195" s="27"/>
      <c r="K195" s="27">
        <f t="shared" si="11"/>
        <v>56000</v>
      </c>
      <c r="L195" s="49" t="s">
        <v>260</v>
      </c>
    </row>
    <row r="196" ht="24" hidden="1" spans="1:12">
      <c r="A196" s="57">
        <v>19</v>
      </c>
      <c r="B196" s="24" t="s">
        <v>873</v>
      </c>
      <c r="C196" s="24" t="s">
        <v>875</v>
      </c>
      <c r="D196" s="57" t="s">
        <v>58</v>
      </c>
      <c r="E196" s="57">
        <v>2</v>
      </c>
      <c r="F196" s="27">
        <f>F195</f>
        <v>28000</v>
      </c>
      <c r="G196" s="27"/>
      <c r="H196" s="27"/>
      <c r="I196" s="23"/>
      <c r="J196" s="27"/>
      <c r="K196" s="27">
        <f t="shared" si="11"/>
        <v>56000</v>
      </c>
      <c r="L196" s="49" t="s">
        <v>260</v>
      </c>
    </row>
    <row r="197" ht="24" hidden="1" spans="1:12">
      <c r="A197" s="57">
        <v>20</v>
      </c>
      <c r="B197" s="24" t="s">
        <v>873</v>
      </c>
      <c r="C197" s="24" t="s">
        <v>875</v>
      </c>
      <c r="D197" s="57" t="s">
        <v>58</v>
      </c>
      <c r="E197" s="57">
        <v>2</v>
      </c>
      <c r="F197" s="27">
        <f>F195</f>
        <v>28000</v>
      </c>
      <c r="G197" s="27"/>
      <c r="H197" s="27"/>
      <c r="I197" s="23"/>
      <c r="J197" s="27"/>
      <c r="K197" s="27">
        <f t="shared" si="11"/>
        <v>56000</v>
      </c>
      <c r="L197" s="49" t="s">
        <v>260</v>
      </c>
    </row>
    <row r="198" ht="24" hidden="1" spans="1:12">
      <c r="A198" s="57">
        <v>21</v>
      </c>
      <c r="B198" s="24" t="s">
        <v>876</v>
      </c>
      <c r="C198" s="24" t="s">
        <v>877</v>
      </c>
      <c r="D198" s="57" t="s">
        <v>21</v>
      </c>
      <c r="E198" s="57">
        <v>1</v>
      </c>
      <c r="F198" s="27">
        <f>F107</f>
        <v>195500</v>
      </c>
      <c r="G198" s="27"/>
      <c r="H198" s="27"/>
      <c r="I198" s="23"/>
      <c r="J198" s="27"/>
      <c r="K198" s="27">
        <f t="shared" si="11"/>
        <v>195500</v>
      </c>
      <c r="L198" s="49"/>
    </row>
    <row r="199" ht="36" hidden="1" spans="1:12">
      <c r="A199" s="57">
        <v>22</v>
      </c>
      <c r="B199" s="24" t="s">
        <v>878</v>
      </c>
      <c r="C199" s="24" t="s">
        <v>879</v>
      </c>
      <c r="D199" s="57" t="s">
        <v>749</v>
      </c>
      <c r="E199" s="57">
        <v>1</v>
      </c>
      <c r="F199" s="27">
        <v>100000</v>
      </c>
      <c r="G199" s="27"/>
      <c r="H199" s="27"/>
      <c r="I199" s="23"/>
      <c r="J199" s="27"/>
      <c r="K199" s="27">
        <f t="shared" si="11"/>
        <v>100000</v>
      </c>
      <c r="L199" s="49"/>
    </row>
    <row r="200" ht="36" hidden="1" spans="1:12">
      <c r="A200" s="57">
        <v>23</v>
      </c>
      <c r="B200" s="24" t="s">
        <v>880</v>
      </c>
      <c r="C200" s="24" t="s">
        <v>881</v>
      </c>
      <c r="D200" s="57" t="s">
        <v>58</v>
      </c>
      <c r="E200" s="57">
        <v>3</v>
      </c>
      <c r="F200" s="27">
        <v>1500</v>
      </c>
      <c r="G200" s="27"/>
      <c r="H200" s="27"/>
      <c r="I200" s="23"/>
      <c r="J200" s="27"/>
      <c r="K200" s="27">
        <f t="shared" si="11"/>
        <v>4500</v>
      </c>
      <c r="L200" s="49"/>
    </row>
    <row r="201" hidden="1" spans="1:12">
      <c r="A201" s="57">
        <v>24</v>
      </c>
      <c r="B201" s="24" t="s">
        <v>882</v>
      </c>
      <c r="C201" s="24" t="s">
        <v>883</v>
      </c>
      <c r="D201" s="57" t="s">
        <v>749</v>
      </c>
      <c r="E201" s="57">
        <v>1</v>
      </c>
      <c r="F201" s="27">
        <v>100000</v>
      </c>
      <c r="G201" s="27"/>
      <c r="H201" s="27"/>
      <c r="I201" s="23"/>
      <c r="J201" s="27"/>
      <c r="K201" s="27">
        <f t="shared" si="11"/>
        <v>100000</v>
      </c>
      <c r="L201" s="49"/>
    </row>
    <row r="202" hidden="1" spans="1:12">
      <c r="A202" s="57">
        <v>25</v>
      </c>
      <c r="B202" s="24" t="s">
        <v>846</v>
      </c>
      <c r="C202" s="24" t="s">
        <v>863</v>
      </c>
      <c r="D202" s="57" t="s">
        <v>28</v>
      </c>
      <c r="E202" s="57">
        <v>1</v>
      </c>
      <c r="F202" s="27">
        <f>F187</f>
        <v>4942.51</v>
      </c>
      <c r="G202" s="27"/>
      <c r="H202" s="27"/>
      <c r="I202" s="23"/>
      <c r="J202" s="27"/>
      <c r="K202" s="27">
        <f t="shared" si="11"/>
        <v>4942.51</v>
      </c>
      <c r="L202" s="49" t="s">
        <v>884</v>
      </c>
    </row>
    <row r="203" hidden="1" spans="1:12">
      <c r="A203" s="57">
        <v>26</v>
      </c>
      <c r="B203" s="24" t="s">
        <v>846</v>
      </c>
      <c r="C203" s="24" t="s">
        <v>847</v>
      </c>
      <c r="D203" s="57" t="s">
        <v>28</v>
      </c>
      <c r="E203" s="57">
        <v>4</v>
      </c>
      <c r="F203" s="27">
        <f>F180</f>
        <v>3420</v>
      </c>
      <c r="G203" s="27"/>
      <c r="H203" s="27"/>
      <c r="I203" s="23"/>
      <c r="J203" s="27"/>
      <c r="K203" s="27">
        <f t="shared" si="11"/>
        <v>13680</v>
      </c>
      <c r="L203" s="49" t="s">
        <v>884</v>
      </c>
    </row>
    <row r="204" ht="48" hidden="1" spans="1:12">
      <c r="A204" s="57">
        <v>27</v>
      </c>
      <c r="B204" s="24" t="s">
        <v>885</v>
      </c>
      <c r="C204" s="24" t="s">
        <v>886</v>
      </c>
      <c r="D204" s="57" t="s">
        <v>21</v>
      </c>
      <c r="E204" s="57">
        <v>1</v>
      </c>
      <c r="F204" s="27">
        <v>157504</v>
      </c>
      <c r="G204" s="27"/>
      <c r="H204" s="27"/>
      <c r="I204" s="23"/>
      <c r="J204" s="27"/>
      <c r="K204" s="27">
        <f t="shared" si="11"/>
        <v>157504</v>
      </c>
      <c r="L204" s="49"/>
    </row>
    <row r="205" ht="60" hidden="1" spans="1:12">
      <c r="A205" s="57">
        <v>28</v>
      </c>
      <c r="B205" s="24" t="s">
        <v>887</v>
      </c>
      <c r="C205" s="24" t="s">
        <v>872</v>
      </c>
      <c r="D205" s="57" t="s">
        <v>21</v>
      </c>
      <c r="E205" s="57">
        <v>1</v>
      </c>
      <c r="F205" s="27">
        <f>12000*4</f>
        <v>48000</v>
      </c>
      <c r="G205" s="27"/>
      <c r="H205" s="27"/>
      <c r="I205" s="23"/>
      <c r="J205" s="27"/>
      <c r="K205" s="27">
        <f t="shared" si="11"/>
        <v>48000</v>
      </c>
      <c r="L205" s="49"/>
    </row>
    <row r="206" ht="24" hidden="1" spans="1:12">
      <c r="A206" s="57">
        <v>29</v>
      </c>
      <c r="B206" s="24" t="s">
        <v>888</v>
      </c>
      <c r="C206" s="24" t="s">
        <v>874</v>
      </c>
      <c r="D206" s="57" t="s">
        <v>58</v>
      </c>
      <c r="E206" s="57">
        <v>2</v>
      </c>
      <c r="F206" s="27">
        <f>F195</f>
        <v>28000</v>
      </c>
      <c r="G206" s="27"/>
      <c r="H206" s="27"/>
      <c r="I206" s="23"/>
      <c r="J206" s="27"/>
      <c r="K206" s="27">
        <f t="shared" si="11"/>
        <v>56000</v>
      </c>
      <c r="L206" s="49" t="s">
        <v>260</v>
      </c>
    </row>
    <row r="207" ht="36" hidden="1" spans="1:12">
      <c r="A207" s="57">
        <v>30</v>
      </c>
      <c r="B207" s="24" t="s">
        <v>878</v>
      </c>
      <c r="C207" s="24" t="s">
        <v>879</v>
      </c>
      <c r="D207" s="57" t="s">
        <v>749</v>
      </c>
      <c r="E207" s="57">
        <v>1</v>
      </c>
      <c r="F207" s="27">
        <v>100000</v>
      </c>
      <c r="G207" s="27"/>
      <c r="H207" s="27"/>
      <c r="I207" s="23"/>
      <c r="J207" s="27"/>
      <c r="K207" s="27">
        <f t="shared" si="11"/>
        <v>100000</v>
      </c>
      <c r="L207" s="49"/>
    </row>
    <row r="208" ht="36" hidden="1" spans="1:12">
      <c r="A208" s="57">
        <v>31</v>
      </c>
      <c r="B208" s="24" t="s">
        <v>880</v>
      </c>
      <c r="C208" s="24" t="s">
        <v>881</v>
      </c>
      <c r="D208" s="57" t="s">
        <v>58</v>
      </c>
      <c r="E208" s="57">
        <v>3</v>
      </c>
      <c r="F208" s="27">
        <v>1500</v>
      </c>
      <c r="G208" s="27"/>
      <c r="H208" s="27"/>
      <c r="I208" s="23"/>
      <c r="J208" s="27"/>
      <c r="K208" s="27">
        <f t="shared" si="11"/>
        <v>4500</v>
      </c>
      <c r="L208" s="49"/>
    </row>
    <row r="209" hidden="1" spans="1:12">
      <c r="A209" s="57">
        <v>32</v>
      </c>
      <c r="B209" s="24" t="s">
        <v>882</v>
      </c>
      <c r="C209" s="24" t="s">
        <v>883</v>
      </c>
      <c r="D209" s="57" t="s">
        <v>749</v>
      </c>
      <c r="E209" s="57">
        <v>1</v>
      </c>
      <c r="F209" s="27">
        <v>100000</v>
      </c>
      <c r="G209" s="27"/>
      <c r="H209" s="27"/>
      <c r="I209" s="23"/>
      <c r="J209" s="27"/>
      <c r="K209" s="27">
        <f t="shared" si="11"/>
        <v>100000</v>
      </c>
      <c r="L209" s="49"/>
    </row>
    <row r="210" hidden="1" spans="1:12">
      <c r="A210" s="57">
        <v>33</v>
      </c>
      <c r="B210" s="24" t="s">
        <v>846</v>
      </c>
      <c r="C210" s="24" t="s">
        <v>863</v>
      </c>
      <c r="D210" s="57" t="s">
        <v>58</v>
      </c>
      <c r="E210" s="57">
        <v>1</v>
      </c>
      <c r="F210" s="27">
        <f>F187</f>
        <v>4942.51</v>
      </c>
      <c r="G210" s="27"/>
      <c r="H210" s="27"/>
      <c r="I210" s="23"/>
      <c r="J210" s="27"/>
      <c r="K210" s="27">
        <f t="shared" si="11"/>
        <v>4942.51</v>
      </c>
      <c r="L210" s="49" t="s">
        <v>884</v>
      </c>
    </row>
    <row r="211" hidden="1" spans="1:12">
      <c r="A211" s="57">
        <v>34</v>
      </c>
      <c r="B211" s="24" t="s">
        <v>846</v>
      </c>
      <c r="C211" s="24" t="s">
        <v>847</v>
      </c>
      <c r="D211" s="57" t="s">
        <v>58</v>
      </c>
      <c r="E211" s="57">
        <v>4</v>
      </c>
      <c r="F211" s="27">
        <f>F180</f>
        <v>3420</v>
      </c>
      <c r="G211" s="27"/>
      <c r="H211" s="27"/>
      <c r="I211" s="23"/>
      <c r="J211" s="27"/>
      <c r="K211" s="27">
        <f t="shared" si="11"/>
        <v>13680</v>
      </c>
      <c r="L211" s="49" t="s">
        <v>884</v>
      </c>
    </row>
    <row r="212" ht="24" hidden="1" spans="1:12">
      <c r="A212" s="57">
        <v>35</v>
      </c>
      <c r="B212" s="24" t="s">
        <v>889</v>
      </c>
      <c r="C212" s="24" t="s">
        <v>890</v>
      </c>
      <c r="D212" s="57" t="s">
        <v>58</v>
      </c>
      <c r="E212" s="57">
        <v>3</v>
      </c>
      <c r="F212" s="27">
        <v>35800</v>
      </c>
      <c r="G212" s="27"/>
      <c r="H212" s="27"/>
      <c r="I212" s="23"/>
      <c r="J212" s="27"/>
      <c r="K212" s="27">
        <f t="shared" si="11"/>
        <v>107400</v>
      </c>
      <c r="L212" s="49" t="s">
        <v>891</v>
      </c>
    </row>
    <row r="213" ht="24" hidden="1" spans="1:12">
      <c r="A213" s="57">
        <v>36</v>
      </c>
      <c r="B213" s="24" t="s">
        <v>892</v>
      </c>
      <c r="C213" s="24" t="s">
        <v>858</v>
      </c>
      <c r="D213" s="57" t="s">
        <v>58</v>
      </c>
      <c r="E213" s="57">
        <v>1</v>
      </c>
      <c r="F213" s="27">
        <v>17607</v>
      </c>
      <c r="G213" s="27"/>
      <c r="H213" s="27"/>
      <c r="I213" s="23"/>
      <c r="J213" s="27"/>
      <c r="K213" s="27">
        <f t="shared" si="11"/>
        <v>17607</v>
      </c>
      <c r="L213" s="49" t="s">
        <v>859</v>
      </c>
    </row>
    <row r="214" hidden="1" spans="1:12">
      <c r="A214" s="57">
        <v>37</v>
      </c>
      <c r="B214" s="24" t="s">
        <v>860</v>
      </c>
      <c r="C214" s="24" t="s">
        <v>861</v>
      </c>
      <c r="D214" s="57" t="s">
        <v>58</v>
      </c>
      <c r="E214" s="57">
        <v>2</v>
      </c>
      <c r="F214" s="27">
        <f>F186</f>
        <v>36763</v>
      </c>
      <c r="G214" s="27"/>
      <c r="H214" s="27"/>
      <c r="I214" s="23"/>
      <c r="J214" s="27"/>
      <c r="K214" s="27">
        <f t="shared" si="11"/>
        <v>73526</v>
      </c>
      <c r="L214" s="49" t="s">
        <v>862</v>
      </c>
    </row>
    <row r="215" hidden="1" spans="1:12">
      <c r="A215" s="57">
        <v>38</v>
      </c>
      <c r="B215" s="24" t="s">
        <v>846</v>
      </c>
      <c r="C215" s="24" t="s">
        <v>863</v>
      </c>
      <c r="D215" s="57" t="s">
        <v>58</v>
      </c>
      <c r="E215" s="57">
        <v>6</v>
      </c>
      <c r="F215" s="27">
        <f>F187</f>
        <v>4942.51</v>
      </c>
      <c r="G215" s="27"/>
      <c r="H215" s="27"/>
      <c r="I215" s="23"/>
      <c r="J215" s="27"/>
      <c r="K215" s="27">
        <f t="shared" si="11"/>
        <v>29655.06</v>
      </c>
      <c r="L215" s="49" t="s">
        <v>848</v>
      </c>
    </row>
    <row r="216" ht="24" hidden="1" spans="1:12">
      <c r="A216" s="57">
        <v>39</v>
      </c>
      <c r="B216" s="24" t="s">
        <v>893</v>
      </c>
      <c r="C216" s="24" t="s">
        <v>894</v>
      </c>
      <c r="D216" s="57" t="s">
        <v>58</v>
      </c>
      <c r="E216" s="57">
        <v>2</v>
      </c>
      <c r="F216" s="27">
        <v>30000</v>
      </c>
      <c r="G216" s="27"/>
      <c r="H216" s="27"/>
      <c r="I216" s="23"/>
      <c r="J216" s="27"/>
      <c r="K216" s="27">
        <f t="shared" si="11"/>
        <v>60000</v>
      </c>
      <c r="L216" s="49" t="s">
        <v>895</v>
      </c>
    </row>
    <row r="217" ht="24" hidden="1" spans="1:12">
      <c r="A217" s="57">
        <v>40</v>
      </c>
      <c r="B217" s="24" t="s">
        <v>896</v>
      </c>
      <c r="C217" s="24" t="s">
        <v>858</v>
      </c>
      <c r="D217" s="57" t="s">
        <v>58</v>
      </c>
      <c r="E217" s="57">
        <v>1</v>
      </c>
      <c r="F217" s="27">
        <v>18500</v>
      </c>
      <c r="G217" s="27"/>
      <c r="H217" s="27"/>
      <c r="I217" s="23"/>
      <c r="J217" s="27"/>
      <c r="K217" s="27">
        <f t="shared" si="11"/>
        <v>18500</v>
      </c>
      <c r="L217" s="49" t="s">
        <v>859</v>
      </c>
    </row>
    <row r="218" hidden="1" spans="1:12">
      <c r="A218" s="57">
        <v>41</v>
      </c>
      <c r="B218" s="24" t="s">
        <v>860</v>
      </c>
      <c r="C218" s="24" t="s">
        <v>861</v>
      </c>
      <c r="D218" s="57" t="s">
        <v>58</v>
      </c>
      <c r="E218" s="57">
        <v>2</v>
      </c>
      <c r="F218" s="27">
        <f>F186</f>
        <v>36763</v>
      </c>
      <c r="G218" s="27"/>
      <c r="H218" s="27"/>
      <c r="I218" s="23"/>
      <c r="J218" s="27"/>
      <c r="K218" s="27">
        <f t="shared" si="11"/>
        <v>73526</v>
      </c>
      <c r="L218" s="49" t="s">
        <v>862</v>
      </c>
    </row>
    <row r="219" hidden="1" spans="1:12">
      <c r="A219" s="57">
        <v>42</v>
      </c>
      <c r="B219" s="24" t="s">
        <v>846</v>
      </c>
      <c r="C219" s="24" t="s">
        <v>863</v>
      </c>
      <c r="D219" s="57" t="s">
        <v>58</v>
      </c>
      <c r="E219" s="57">
        <v>6</v>
      </c>
      <c r="F219" s="27">
        <f>F187</f>
        <v>4942.51</v>
      </c>
      <c r="G219" s="27"/>
      <c r="H219" s="27"/>
      <c r="I219" s="23"/>
      <c r="J219" s="27"/>
      <c r="K219" s="27">
        <f t="shared" si="11"/>
        <v>29655.06</v>
      </c>
      <c r="L219" s="49" t="s">
        <v>848</v>
      </c>
    </row>
    <row r="220" ht="24" hidden="1" spans="1:12">
      <c r="A220" s="19" t="s">
        <v>897</v>
      </c>
      <c r="B220" s="21" t="s">
        <v>898</v>
      </c>
      <c r="C220" s="22"/>
      <c r="D220" s="33"/>
      <c r="E220" s="33"/>
      <c r="F220" s="34"/>
      <c r="G220" s="34"/>
      <c r="H220" s="34"/>
      <c r="I220" s="33"/>
      <c r="J220" s="34"/>
      <c r="K220" s="34">
        <f>SUM(K221:K230)</f>
        <v>4657248</v>
      </c>
      <c r="L220" s="41"/>
    </row>
    <row r="221" ht="36" hidden="1" spans="1:15">
      <c r="A221" s="57">
        <v>1</v>
      </c>
      <c r="B221" s="77" t="s">
        <v>899</v>
      </c>
      <c r="C221" s="25" t="s">
        <v>900</v>
      </c>
      <c r="D221" s="57" t="s">
        <v>21</v>
      </c>
      <c r="E221" s="57">
        <v>4</v>
      </c>
      <c r="F221" s="55">
        <v>986000</v>
      </c>
      <c r="G221" s="55"/>
      <c r="H221" s="55"/>
      <c r="I221" s="64"/>
      <c r="J221" s="55"/>
      <c r="K221" s="32">
        <f t="shared" ref="K221:K230" si="12">(F221)*E221</f>
        <v>3944000</v>
      </c>
      <c r="L221" s="45" t="s">
        <v>901</v>
      </c>
      <c r="N221" s="3">
        <f>680000/200*290</f>
        <v>986000</v>
      </c>
      <c r="O221" s="3" t="s">
        <v>902</v>
      </c>
    </row>
    <row r="222" ht="24" hidden="1" spans="1:12">
      <c r="A222" s="57">
        <v>2</v>
      </c>
      <c r="B222" s="78" t="s">
        <v>339</v>
      </c>
      <c r="C222" s="25" t="s">
        <v>903</v>
      </c>
      <c r="D222" s="57" t="s">
        <v>58</v>
      </c>
      <c r="E222" s="57">
        <v>2</v>
      </c>
      <c r="F222" s="27">
        <v>16000</v>
      </c>
      <c r="G222" s="27"/>
      <c r="H222" s="27"/>
      <c r="I222" s="23"/>
      <c r="J222" s="27"/>
      <c r="K222" s="31">
        <f t="shared" si="12"/>
        <v>32000</v>
      </c>
      <c r="L222" s="49"/>
    </row>
    <row r="223" hidden="1" spans="1:12">
      <c r="A223" s="57">
        <v>3</v>
      </c>
      <c r="B223" s="77" t="s">
        <v>904</v>
      </c>
      <c r="C223" s="25" t="s">
        <v>905</v>
      </c>
      <c r="D223" s="57" t="s">
        <v>28</v>
      </c>
      <c r="E223" s="57">
        <v>4</v>
      </c>
      <c r="F223" s="27">
        <v>8000</v>
      </c>
      <c r="G223" s="27"/>
      <c r="H223" s="27"/>
      <c r="I223" s="23"/>
      <c r="J223" s="27"/>
      <c r="K223" s="31">
        <f t="shared" si="12"/>
        <v>32000</v>
      </c>
      <c r="L223" s="49" t="s">
        <v>906</v>
      </c>
    </row>
    <row r="224" hidden="1" spans="1:12">
      <c r="A224" s="57">
        <v>4</v>
      </c>
      <c r="B224" s="77" t="s">
        <v>907</v>
      </c>
      <c r="C224" s="25" t="s">
        <v>908</v>
      </c>
      <c r="D224" s="57" t="s">
        <v>28</v>
      </c>
      <c r="E224" s="57">
        <v>4</v>
      </c>
      <c r="F224" s="27">
        <v>3500</v>
      </c>
      <c r="G224" s="27"/>
      <c r="H224" s="27"/>
      <c r="I224" s="23"/>
      <c r="J224" s="27"/>
      <c r="K224" s="31">
        <f t="shared" si="12"/>
        <v>14000</v>
      </c>
      <c r="L224" s="49" t="s">
        <v>906</v>
      </c>
    </row>
    <row r="225" hidden="1" spans="1:12">
      <c r="A225" s="57">
        <v>5</v>
      </c>
      <c r="B225" s="77" t="s">
        <v>909</v>
      </c>
      <c r="C225" s="25" t="s">
        <v>910</v>
      </c>
      <c r="D225" s="57" t="s">
        <v>28</v>
      </c>
      <c r="E225" s="57">
        <v>4</v>
      </c>
      <c r="F225" s="27">
        <v>28000</v>
      </c>
      <c r="G225" s="27"/>
      <c r="H225" s="27"/>
      <c r="I225" s="23"/>
      <c r="J225" s="27"/>
      <c r="K225" s="31">
        <f t="shared" si="12"/>
        <v>112000</v>
      </c>
      <c r="L225" s="49" t="s">
        <v>906</v>
      </c>
    </row>
    <row r="226" hidden="1" spans="1:12">
      <c r="A226" s="57">
        <v>6</v>
      </c>
      <c r="B226" s="77" t="s">
        <v>911</v>
      </c>
      <c r="C226" s="25" t="s">
        <v>438</v>
      </c>
      <c r="D226" s="57" t="s">
        <v>28</v>
      </c>
      <c r="E226" s="57">
        <v>4</v>
      </c>
      <c r="F226" s="27">
        <v>1012</v>
      </c>
      <c r="G226" s="27"/>
      <c r="H226" s="27"/>
      <c r="I226" s="23"/>
      <c r="J226" s="27"/>
      <c r="K226" s="31">
        <f t="shared" si="12"/>
        <v>4048</v>
      </c>
      <c r="L226" s="49" t="s">
        <v>906</v>
      </c>
    </row>
    <row r="227" hidden="1" spans="1:12">
      <c r="A227" s="57">
        <v>7</v>
      </c>
      <c r="B227" s="77" t="s">
        <v>912</v>
      </c>
      <c r="C227" s="25" t="s">
        <v>913</v>
      </c>
      <c r="D227" s="57" t="s">
        <v>28</v>
      </c>
      <c r="E227" s="57">
        <v>4</v>
      </c>
      <c r="F227" s="27">
        <v>25000</v>
      </c>
      <c r="G227" s="27"/>
      <c r="H227" s="27"/>
      <c r="I227" s="23"/>
      <c r="J227" s="27"/>
      <c r="K227" s="31">
        <f t="shared" si="12"/>
        <v>100000</v>
      </c>
      <c r="L227" s="49" t="s">
        <v>906</v>
      </c>
    </row>
    <row r="228" hidden="1" spans="1:12">
      <c r="A228" s="57">
        <v>8</v>
      </c>
      <c r="B228" s="77" t="s">
        <v>914</v>
      </c>
      <c r="C228" s="25" t="s">
        <v>915</v>
      </c>
      <c r="D228" s="57" t="s">
        <v>28</v>
      </c>
      <c r="E228" s="57">
        <v>4</v>
      </c>
      <c r="F228" s="27">
        <f>F172</f>
        <v>54300</v>
      </c>
      <c r="G228" s="27"/>
      <c r="H228" s="27"/>
      <c r="I228" s="23"/>
      <c r="J228" s="27"/>
      <c r="K228" s="31">
        <f t="shared" si="12"/>
        <v>217200</v>
      </c>
      <c r="L228" s="49" t="s">
        <v>906</v>
      </c>
    </row>
    <row r="229" hidden="1" spans="1:12">
      <c r="A229" s="57">
        <v>9</v>
      </c>
      <c r="B229" s="77" t="s">
        <v>916</v>
      </c>
      <c r="C229" s="25" t="s">
        <v>917</v>
      </c>
      <c r="D229" s="57" t="s">
        <v>28</v>
      </c>
      <c r="E229" s="57">
        <v>4</v>
      </c>
      <c r="F229" s="27">
        <v>9500</v>
      </c>
      <c r="G229" s="27"/>
      <c r="H229" s="27"/>
      <c r="I229" s="23"/>
      <c r="J229" s="27"/>
      <c r="K229" s="31">
        <f t="shared" si="12"/>
        <v>38000</v>
      </c>
      <c r="L229" s="49" t="s">
        <v>906</v>
      </c>
    </row>
    <row r="230" ht="24" hidden="1" spans="1:12">
      <c r="A230" s="57">
        <v>10</v>
      </c>
      <c r="B230" s="78" t="s">
        <v>331</v>
      </c>
      <c r="C230" s="25" t="s">
        <v>918</v>
      </c>
      <c r="D230" s="57" t="s">
        <v>58</v>
      </c>
      <c r="E230" s="57">
        <v>4</v>
      </c>
      <c r="F230" s="27">
        <v>41000</v>
      </c>
      <c r="G230" s="27"/>
      <c r="H230" s="27"/>
      <c r="I230" s="23"/>
      <c r="J230" s="27"/>
      <c r="K230" s="31">
        <f t="shared" si="12"/>
        <v>164000</v>
      </c>
      <c r="L230" s="49" t="s">
        <v>919</v>
      </c>
    </row>
    <row r="231" ht="24" hidden="1" spans="1:12">
      <c r="A231" s="19" t="s">
        <v>920</v>
      </c>
      <c r="B231" s="21" t="s">
        <v>921</v>
      </c>
      <c r="C231" s="22"/>
      <c r="D231" s="19"/>
      <c r="E231" s="19"/>
      <c r="F231" s="20"/>
      <c r="G231" s="20"/>
      <c r="H231" s="20"/>
      <c r="I231" s="19"/>
      <c r="J231" s="20"/>
      <c r="K231" s="20" t="e">
        <f>SUM(K232:K240)</f>
        <v>#REF!</v>
      </c>
      <c r="L231" s="49"/>
    </row>
    <row r="232" hidden="1" spans="1:12">
      <c r="A232" s="57">
        <v>1</v>
      </c>
      <c r="B232" s="78" t="s">
        <v>922</v>
      </c>
      <c r="C232" s="24" t="s">
        <v>923</v>
      </c>
      <c r="D232" s="57" t="s">
        <v>21</v>
      </c>
      <c r="E232" s="57">
        <v>4</v>
      </c>
      <c r="F232" s="27">
        <v>112000</v>
      </c>
      <c r="G232" s="27"/>
      <c r="H232" s="27"/>
      <c r="I232" s="23"/>
      <c r="J232" s="27"/>
      <c r="K232" s="31">
        <f t="shared" ref="K232:K240" si="13">E232*F232</f>
        <v>448000</v>
      </c>
      <c r="L232" s="49" t="s">
        <v>924</v>
      </c>
    </row>
    <row r="233" ht="24" hidden="1" spans="1:12">
      <c r="A233" s="57">
        <v>2</v>
      </c>
      <c r="B233" s="78" t="s">
        <v>925</v>
      </c>
      <c r="C233" s="24" t="s">
        <v>926</v>
      </c>
      <c r="D233" s="57" t="s">
        <v>21</v>
      </c>
      <c r="E233" s="57">
        <v>4</v>
      </c>
      <c r="F233" s="27" t="e">
        <f>#REF!+2000</f>
        <v>#REF!</v>
      </c>
      <c r="G233" s="27"/>
      <c r="H233" s="27"/>
      <c r="I233" s="23"/>
      <c r="J233" s="27"/>
      <c r="K233" s="27" t="e">
        <f t="shared" si="13"/>
        <v>#REF!</v>
      </c>
      <c r="L233" s="49" t="s">
        <v>927</v>
      </c>
    </row>
    <row r="234" ht="24" hidden="1" spans="1:12">
      <c r="A234" s="57">
        <v>3</v>
      </c>
      <c r="B234" s="78" t="s">
        <v>928</v>
      </c>
      <c r="C234" s="24" t="s">
        <v>929</v>
      </c>
      <c r="D234" s="57" t="s">
        <v>21</v>
      </c>
      <c r="E234" s="57">
        <v>4</v>
      </c>
      <c r="F234" s="27">
        <v>3052</v>
      </c>
      <c r="G234" s="27"/>
      <c r="H234" s="27"/>
      <c r="I234" s="23"/>
      <c r="J234" s="27"/>
      <c r="K234" s="27">
        <f t="shared" si="13"/>
        <v>12208</v>
      </c>
      <c r="L234" s="49" t="s">
        <v>930</v>
      </c>
    </row>
    <row r="235" hidden="1" spans="1:12">
      <c r="A235" s="57">
        <v>4</v>
      </c>
      <c r="B235" s="78" t="s">
        <v>105</v>
      </c>
      <c r="C235" s="24" t="s">
        <v>931</v>
      </c>
      <c r="D235" s="57" t="s">
        <v>21</v>
      </c>
      <c r="E235" s="57">
        <v>3</v>
      </c>
      <c r="F235" s="27" t="e">
        <f>F432</f>
        <v>#REF!</v>
      </c>
      <c r="G235" s="27"/>
      <c r="H235" s="27"/>
      <c r="I235" s="23"/>
      <c r="J235" s="27"/>
      <c r="K235" s="27" t="e">
        <f t="shared" si="13"/>
        <v>#REF!</v>
      </c>
      <c r="L235" s="49" t="s">
        <v>930</v>
      </c>
    </row>
    <row r="236" ht="24" hidden="1" spans="1:12">
      <c r="A236" s="57">
        <v>5</v>
      </c>
      <c r="B236" s="78" t="s">
        <v>37</v>
      </c>
      <c r="C236" s="24" t="s">
        <v>932</v>
      </c>
      <c r="D236" s="57" t="s">
        <v>28</v>
      </c>
      <c r="E236" s="57">
        <v>1</v>
      </c>
      <c r="F236" s="27">
        <f>7.5*5000</f>
        <v>37500</v>
      </c>
      <c r="G236" s="27"/>
      <c r="H236" s="27"/>
      <c r="I236" s="23"/>
      <c r="J236" s="27"/>
      <c r="K236" s="27">
        <f t="shared" si="13"/>
        <v>37500</v>
      </c>
      <c r="L236" s="49" t="s">
        <v>933</v>
      </c>
    </row>
    <row r="237" hidden="1" spans="1:12">
      <c r="A237" s="57">
        <v>6</v>
      </c>
      <c r="B237" s="78" t="s">
        <v>934</v>
      </c>
      <c r="C237" s="24" t="s">
        <v>935</v>
      </c>
      <c r="D237" s="57" t="s">
        <v>28</v>
      </c>
      <c r="E237" s="57">
        <v>1</v>
      </c>
      <c r="F237" s="27">
        <v>1500</v>
      </c>
      <c r="G237" s="27"/>
      <c r="H237" s="27"/>
      <c r="I237" s="23"/>
      <c r="J237" s="27"/>
      <c r="K237" s="27">
        <f t="shared" si="13"/>
        <v>1500</v>
      </c>
      <c r="L237" s="49" t="s">
        <v>936</v>
      </c>
    </row>
    <row r="238" ht="24" hidden="1" spans="1:12">
      <c r="A238" s="57">
        <v>7</v>
      </c>
      <c r="B238" s="78" t="s">
        <v>40</v>
      </c>
      <c r="C238" s="24" t="s">
        <v>937</v>
      </c>
      <c r="D238" s="57" t="s">
        <v>58</v>
      </c>
      <c r="E238" s="57">
        <v>4</v>
      </c>
      <c r="F238" s="27">
        <f>11*5000</f>
        <v>55000</v>
      </c>
      <c r="G238" s="27"/>
      <c r="H238" s="27"/>
      <c r="I238" s="23"/>
      <c r="J238" s="27"/>
      <c r="K238" s="27">
        <f t="shared" si="13"/>
        <v>220000</v>
      </c>
      <c r="L238" s="49" t="s">
        <v>938</v>
      </c>
    </row>
    <row r="239" hidden="1" spans="1:12">
      <c r="A239" s="57">
        <v>8</v>
      </c>
      <c r="B239" s="78" t="s">
        <v>105</v>
      </c>
      <c r="C239" s="24" t="s">
        <v>939</v>
      </c>
      <c r="D239" s="57" t="s">
        <v>28</v>
      </c>
      <c r="E239" s="57">
        <v>4</v>
      </c>
      <c r="F239" s="27">
        <v>1633.05</v>
      </c>
      <c r="G239" s="27"/>
      <c r="H239" s="27"/>
      <c r="I239" s="23"/>
      <c r="J239" s="27"/>
      <c r="K239" s="27">
        <f t="shared" si="13"/>
        <v>6532.2</v>
      </c>
      <c r="L239" s="49"/>
    </row>
    <row r="240" hidden="1" spans="1:12">
      <c r="A240" s="57">
        <v>9</v>
      </c>
      <c r="B240" s="78" t="s">
        <v>373</v>
      </c>
      <c r="C240" s="24" t="s">
        <v>939</v>
      </c>
      <c r="D240" s="57" t="s">
        <v>28</v>
      </c>
      <c r="E240" s="57">
        <v>4</v>
      </c>
      <c r="F240" s="27">
        <v>2890</v>
      </c>
      <c r="G240" s="27"/>
      <c r="H240" s="27"/>
      <c r="I240" s="23"/>
      <c r="J240" s="27"/>
      <c r="K240" s="27">
        <f t="shared" si="13"/>
        <v>11560</v>
      </c>
      <c r="L240" s="49"/>
    </row>
    <row r="241" ht="24" hidden="1" spans="1:12">
      <c r="A241" s="19" t="s">
        <v>940</v>
      </c>
      <c r="B241" s="21" t="s">
        <v>941</v>
      </c>
      <c r="C241" s="22"/>
      <c r="D241" s="79"/>
      <c r="E241" s="19"/>
      <c r="F241" s="20"/>
      <c r="G241" s="20"/>
      <c r="H241" s="20"/>
      <c r="I241" s="19"/>
      <c r="J241" s="20"/>
      <c r="K241" s="20">
        <f>(1800+2500+496)*10000</f>
        <v>47960000</v>
      </c>
      <c r="L241" s="43"/>
    </row>
    <row r="242" s="3" customFormat="1" hidden="1" spans="1:13">
      <c r="A242" s="57" t="s">
        <v>549</v>
      </c>
      <c r="B242" s="78" t="s">
        <v>942</v>
      </c>
      <c r="C242" s="24"/>
      <c r="D242" s="57"/>
      <c r="E242" s="57"/>
      <c r="F242" s="27"/>
      <c r="G242" s="27"/>
      <c r="H242" s="27"/>
      <c r="I242" s="23"/>
      <c r="J242" s="27"/>
      <c r="K242" s="31"/>
      <c r="L242" s="43"/>
      <c r="M242" s="12"/>
    </row>
    <row r="243" ht="24" hidden="1" spans="1:12">
      <c r="A243" s="80">
        <v>1</v>
      </c>
      <c r="B243" s="81" t="s">
        <v>943</v>
      </c>
      <c r="C243" s="82" t="s">
        <v>944</v>
      </c>
      <c r="D243" s="80" t="s">
        <v>58</v>
      </c>
      <c r="E243" s="80">
        <v>4</v>
      </c>
      <c r="F243" s="83"/>
      <c r="G243" s="83"/>
      <c r="H243" s="83"/>
      <c r="I243" s="91"/>
      <c r="J243" s="83"/>
      <c r="K243" s="83">
        <f t="shared" ref="K243:K250" si="14">E243*F243</f>
        <v>0</v>
      </c>
      <c r="L243" s="92"/>
    </row>
    <row r="244" ht="48" hidden="1" spans="1:12">
      <c r="A244" s="57">
        <v>2</v>
      </c>
      <c r="B244" s="78" t="s">
        <v>945</v>
      </c>
      <c r="C244" s="36" t="s">
        <v>946</v>
      </c>
      <c r="D244" s="57" t="s">
        <v>21</v>
      </c>
      <c r="E244" s="57">
        <v>2</v>
      </c>
      <c r="F244" s="27"/>
      <c r="G244" s="27"/>
      <c r="H244" s="27"/>
      <c r="I244" s="23"/>
      <c r="J244" s="27"/>
      <c r="K244" s="27">
        <f t="shared" si="14"/>
        <v>0</v>
      </c>
      <c r="L244" s="43"/>
    </row>
    <row r="245" ht="36" hidden="1" spans="1:12">
      <c r="A245" s="57">
        <v>3</v>
      </c>
      <c r="B245" s="84" t="s">
        <v>947</v>
      </c>
      <c r="C245" s="36" t="s">
        <v>948</v>
      </c>
      <c r="D245" s="85" t="s">
        <v>21</v>
      </c>
      <c r="E245" s="85">
        <v>6</v>
      </c>
      <c r="F245" s="86"/>
      <c r="G245" s="86"/>
      <c r="H245" s="86"/>
      <c r="I245" s="93"/>
      <c r="J245" s="86"/>
      <c r="K245" s="86">
        <v>0</v>
      </c>
      <c r="L245" s="43"/>
    </row>
    <row r="246" hidden="1" spans="1:12">
      <c r="A246" s="57">
        <v>4</v>
      </c>
      <c r="B246" s="78" t="s">
        <v>949</v>
      </c>
      <c r="C246" s="36" t="s">
        <v>950</v>
      </c>
      <c r="D246" s="57" t="s">
        <v>58</v>
      </c>
      <c r="E246" s="85">
        <v>6</v>
      </c>
      <c r="F246" s="27"/>
      <c r="G246" s="27"/>
      <c r="H246" s="27"/>
      <c r="I246" s="23"/>
      <c r="J246" s="27"/>
      <c r="K246" s="27">
        <f t="shared" si="14"/>
        <v>0</v>
      </c>
      <c r="L246" s="43"/>
    </row>
    <row r="247" hidden="1" spans="1:12">
      <c r="A247" s="57">
        <v>5</v>
      </c>
      <c r="B247" s="78" t="s">
        <v>951</v>
      </c>
      <c r="C247" s="36" t="s">
        <v>952</v>
      </c>
      <c r="D247" s="57" t="s">
        <v>58</v>
      </c>
      <c r="E247" s="57">
        <v>2</v>
      </c>
      <c r="F247" s="27"/>
      <c r="G247" s="27"/>
      <c r="H247" s="27"/>
      <c r="I247" s="23"/>
      <c r="J247" s="27"/>
      <c r="K247" s="27">
        <f t="shared" si="14"/>
        <v>0</v>
      </c>
      <c r="L247" s="43"/>
    </row>
    <row r="248" ht="24" hidden="1" spans="1:12">
      <c r="A248" s="87">
        <v>6</v>
      </c>
      <c r="B248" s="88" t="s">
        <v>953</v>
      </c>
      <c r="C248" s="89" t="s">
        <v>954</v>
      </c>
      <c r="D248" s="87" t="s">
        <v>58</v>
      </c>
      <c r="E248" s="87">
        <v>4</v>
      </c>
      <c r="F248" s="90"/>
      <c r="G248" s="90"/>
      <c r="H248" s="90"/>
      <c r="I248" s="94"/>
      <c r="J248" s="90"/>
      <c r="K248" s="83">
        <f t="shared" si="14"/>
        <v>0</v>
      </c>
      <c r="L248" s="92" t="s">
        <v>955</v>
      </c>
    </row>
    <row r="249" ht="36" hidden="1" spans="1:12">
      <c r="A249" s="57">
        <v>7</v>
      </c>
      <c r="B249" s="84" t="s">
        <v>956</v>
      </c>
      <c r="C249" s="24" t="s">
        <v>957</v>
      </c>
      <c r="D249" s="57" t="s">
        <v>58</v>
      </c>
      <c r="E249" s="85">
        <v>1</v>
      </c>
      <c r="F249" s="31"/>
      <c r="G249" s="31"/>
      <c r="H249" s="31"/>
      <c r="I249" s="48"/>
      <c r="J249" s="31"/>
      <c r="K249" s="27">
        <f t="shared" si="14"/>
        <v>0</v>
      </c>
      <c r="L249" s="43"/>
    </row>
    <row r="250" hidden="1" spans="1:12">
      <c r="A250" s="57">
        <v>8</v>
      </c>
      <c r="B250" s="78" t="s">
        <v>958</v>
      </c>
      <c r="C250" s="24" t="s">
        <v>959</v>
      </c>
      <c r="D250" s="57" t="s">
        <v>58</v>
      </c>
      <c r="E250" s="85">
        <v>2</v>
      </c>
      <c r="F250" s="31"/>
      <c r="G250" s="31"/>
      <c r="H250" s="31"/>
      <c r="I250" s="48"/>
      <c r="J250" s="31"/>
      <c r="K250" s="27">
        <f t="shared" si="14"/>
        <v>0</v>
      </c>
      <c r="L250" s="43"/>
    </row>
    <row r="251" s="3" customFormat="1" hidden="1" spans="1:13">
      <c r="A251" s="57" t="s">
        <v>578</v>
      </c>
      <c r="B251" s="78" t="s">
        <v>960</v>
      </c>
      <c r="C251" s="24"/>
      <c r="D251" s="57"/>
      <c r="E251" s="57"/>
      <c r="F251" s="31"/>
      <c r="G251" s="31"/>
      <c r="H251" s="31"/>
      <c r="I251" s="48"/>
      <c r="J251" s="31"/>
      <c r="K251" s="31"/>
      <c r="L251" s="43"/>
      <c r="M251" s="12"/>
    </row>
    <row r="252" hidden="1" spans="1:12">
      <c r="A252" s="57">
        <v>1</v>
      </c>
      <c r="B252" s="78" t="s">
        <v>961</v>
      </c>
      <c r="C252" s="36" t="s">
        <v>962</v>
      </c>
      <c r="D252" s="57" t="s">
        <v>58</v>
      </c>
      <c r="E252" s="85">
        <v>6</v>
      </c>
      <c r="F252" s="31"/>
      <c r="G252" s="31"/>
      <c r="H252" s="31"/>
      <c r="I252" s="48"/>
      <c r="J252" s="31"/>
      <c r="K252" s="27">
        <f>E252*F252</f>
        <v>0</v>
      </c>
      <c r="L252" s="43"/>
    </row>
    <row r="253" ht="48" hidden="1" spans="1:12">
      <c r="A253" s="85">
        <v>2</v>
      </c>
      <c r="B253" s="84" t="s">
        <v>963</v>
      </c>
      <c r="C253" s="36" t="s">
        <v>964</v>
      </c>
      <c r="D253" s="85" t="s">
        <v>58</v>
      </c>
      <c r="E253" s="85">
        <v>6</v>
      </c>
      <c r="F253" s="32"/>
      <c r="G253" s="32"/>
      <c r="H253" s="32"/>
      <c r="I253" s="50"/>
      <c r="J253" s="32"/>
      <c r="K253" s="86">
        <f>E253*F253</f>
        <v>0</v>
      </c>
      <c r="L253" s="95"/>
    </row>
    <row r="254" hidden="1" spans="1:12">
      <c r="A254" s="85">
        <v>3</v>
      </c>
      <c r="B254" s="84" t="s">
        <v>965</v>
      </c>
      <c r="C254" s="36" t="s">
        <v>966</v>
      </c>
      <c r="D254" s="85" t="s">
        <v>58</v>
      </c>
      <c r="E254" s="85">
        <v>6</v>
      </c>
      <c r="F254" s="32"/>
      <c r="G254" s="32"/>
      <c r="H254" s="32"/>
      <c r="I254" s="50"/>
      <c r="J254" s="32"/>
      <c r="K254" s="86">
        <v>0</v>
      </c>
      <c r="L254" s="95"/>
    </row>
    <row r="255" hidden="1" spans="1:12">
      <c r="A255" s="85">
        <v>4</v>
      </c>
      <c r="B255" s="84" t="s">
        <v>965</v>
      </c>
      <c r="C255" s="36" t="s">
        <v>966</v>
      </c>
      <c r="D255" s="85" t="s">
        <v>21</v>
      </c>
      <c r="E255" s="85">
        <v>6</v>
      </c>
      <c r="F255" s="32"/>
      <c r="G255" s="32"/>
      <c r="H255" s="32"/>
      <c r="I255" s="50"/>
      <c r="J255" s="32"/>
      <c r="K255" s="86">
        <v>0</v>
      </c>
      <c r="L255" s="95"/>
    </row>
    <row r="256" hidden="1" spans="1:12">
      <c r="A256" s="85">
        <v>5</v>
      </c>
      <c r="B256" s="84" t="s">
        <v>967</v>
      </c>
      <c r="C256" s="36" t="s">
        <v>24</v>
      </c>
      <c r="D256" s="85" t="s">
        <v>139</v>
      </c>
      <c r="E256" s="85">
        <v>6</v>
      </c>
      <c r="F256" s="32"/>
      <c r="G256" s="32"/>
      <c r="H256" s="32"/>
      <c r="I256" s="50"/>
      <c r="J256" s="32"/>
      <c r="K256" s="86">
        <v>0</v>
      </c>
      <c r="L256" s="95"/>
    </row>
    <row r="257" hidden="1" spans="1:12">
      <c r="A257" s="85">
        <v>6</v>
      </c>
      <c r="B257" s="84" t="s">
        <v>968</v>
      </c>
      <c r="C257" s="36" t="s">
        <v>464</v>
      </c>
      <c r="D257" s="85" t="s">
        <v>139</v>
      </c>
      <c r="E257" s="85">
        <v>6</v>
      </c>
      <c r="F257" s="32"/>
      <c r="G257" s="32"/>
      <c r="H257" s="32"/>
      <c r="I257" s="50"/>
      <c r="J257" s="32"/>
      <c r="K257" s="86">
        <v>0</v>
      </c>
      <c r="L257" s="95"/>
    </row>
    <row r="258" hidden="1" spans="1:12">
      <c r="A258" s="85">
        <v>7</v>
      </c>
      <c r="B258" s="84" t="s">
        <v>969</v>
      </c>
      <c r="C258" s="36" t="s">
        <v>24</v>
      </c>
      <c r="D258" s="85" t="s">
        <v>58</v>
      </c>
      <c r="E258" s="85">
        <v>6</v>
      </c>
      <c r="F258" s="32"/>
      <c r="G258" s="32"/>
      <c r="H258" s="32"/>
      <c r="I258" s="50"/>
      <c r="J258" s="32"/>
      <c r="K258" s="86">
        <v>0</v>
      </c>
      <c r="L258" s="95"/>
    </row>
    <row r="259" ht="24" hidden="1" spans="1:12">
      <c r="A259" s="85">
        <v>8</v>
      </c>
      <c r="B259" s="84" t="s">
        <v>970</v>
      </c>
      <c r="C259" s="36" t="s">
        <v>971</v>
      </c>
      <c r="D259" s="85" t="s">
        <v>21</v>
      </c>
      <c r="E259" s="85">
        <v>6</v>
      </c>
      <c r="F259" s="32"/>
      <c r="G259" s="32"/>
      <c r="H259" s="32"/>
      <c r="I259" s="50"/>
      <c r="J259" s="32"/>
      <c r="K259" s="86">
        <v>0</v>
      </c>
      <c r="L259" s="95"/>
    </row>
    <row r="260" hidden="1" spans="1:12">
      <c r="A260" s="87">
        <v>9</v>
      </c>
      <c r="B260" s="88" t="s">
        <v>972</v>
      </c>
      <c r="C260" s="89" t="s">
        <v>973</v>
      </c>
      <c r="D260" s="87" t="s">
        <v>58</v>
      </c>
      <c r="E260" s="87">
        <v>4</v>
      </c>
      <c r="F260" s="90"/>
      <c r="G260" s="90"/>
      <c r="H260" s="90"/>
      <c r="I260" s="94"/>
      <c r="J260" s="90"/>
      <c r="K260" s="83">
        <f t="shared" ref="K260:K267" si="15">E260*F260</f>
        <v>0</v>
      </c>
      <c r="L260" s="92"/>
    </row>
    <row r="261" ht="24" hidden="1" spans="1:12">
      <c r="A261" s="87">
        <v>10</v>
      </c>
      <c r="B261" s="88" t="s">
        <v>974</v>
      </c>
      <c r="C261" s="89" t="s">
        <v>975</v>
      </c>
      <c r="D261" s="87" t="s">
        <v>58</v>
      </c>
      <c r="E261" s="87">
        <v>4</v>
      </c>
      <c r="F261" s="90"/>
      <c r="G261" s="90"/>
      <c r="H261" s="90"/>
      <c r="I261" s="94"/>
      <c r="J261" s="90"/>
      <c r="K261" s="83">
        <f t="shared" si="15"/>
        <v>0</v>
      </c>
      <c r="L261" s="92"/>
    </row>
    <row r="262" ht="24" hidden="1" spans="1:12">
      <c r="A262" s="87">
        <v>11</v>
      </c>
      <c r="B262" s="88" t="s">
        <v>976</v>
      </c>
      <c r="C262" s="89" t="s">
        <v>977</v>
      </c>
      <c r="D262" s="87" t="s">
        <v>21</v>
      </c>
      <c r="E262" s="87">
        <v>4</v>
      </c>
      <c r="F262" s="90"/>
      <c r="G262" s="90"/>
      <c r="H262" s="90"/>
      <c r="I262" s="94"/>
      <c r="J262" s="90"/>
      <c r="K262" s="83">
        <f t="shared" si="15"/>
        <v>0</v>
      </c>
      <c r="L262" s="92"/>
    </row>
    <row r="263" ht="24" hidden="1" spans="1:12">
      <c r="A263" s="87">
        <v>12</v>
      </c>
      <c r="B263" s="88" t="s">
        <v>978</v>
      </c>
      <c r="C263" s="89" t="s">
        <v>979</v>
      </c>
      <c r="D263" s="87" t="s">
        <v>58</v>
      </c>
      <c r="E263" s="87">
        <v>4</v>
      </c>
      <c r="F263" s="90"/>
      <c r="G263" s="90"/>
      <c r="H263" s="90"/>
      <c r="I263" s="94"/>
      <c r="J263" s="90"/>
      <c r="K263" s="83">
        <f t="shared" si="15"/>
        <v>0</v>
      </c>
      <c r="L263" s="92"/>
    </row>
    <row r="264" ht="24" hidden="1" spans="1:12">
      <c r="A264" s="87">
        <v>13</v>
      </c>
      <c r="B264" s="88" t="s">
        <v>980</v>
      </c>
      <c r="C264" s="89" t="s">
        <v>981</v>
      </c>
      <c r="D264" s="87" t="s">
        <v>58</v>
      </c>
      <c r="E264" s="87">
        <v>2</v>
      </c>
      <c r="F264" s="90"/>
      <c r="G264" s="90"/>
      <c r="H264" s="90"/>
      <c r="I264" s="94"/>
      <c r="J264" s="90"/>
      <c r="K264" s="83">
        <f t="shared" si="15"/>
        <v>0</v>
      </c>
      <c r="L264" s="92"/>
    </row>
    <row r="265" ht="36" hidden="1" spans="1:12">
      <c r="A265" s="87">
        <v>14</v>
      </c>
      <c r="B265" s="88" t="s">
        <v>982</v>
      </c>
      <c r="C265" s="89" t="s">
        <v>983</v>
      </c>
      <c r="D265" s="87" t="s">
        <v>58</v>
      </c>
      <c r="E265" s="87">
        <v>2</v>
      </c>
      <c r="F265" s="90"/>
      <c r="G265" s="90"/>
      <c r="H265" s="90"/>
      <c r="I265" s="94"/>
      <c r="J265" s="90"/>
      <c r="K265" s="83">
        <f t="shared" si="15"/>
        <v>0</v>
      </c>
      <c r="L265" s="92"/>
    </row>
    <row r="266" hidden="1" spans="1:12">
      <c r="A266" s="87">
        <v>15</v>
      </c>
      <c r="B266" s="88" t="s">
        <v>262</v>
      </c>
      <c r="C266" s="89" t="s">
        <v>984</v>
      </c>
      <c r="D266" s="87" t="s">
        <v>28</v>
      </c>
      <c r="E266" s="87">
        <v>2</v>
      </c>
      <c r="F266" s="90"/>
      <c r="G266" s="90"/>
      <c r="H266" s="90"/>
      <c r="I266" s="94"/>
      <c r="J266" s="90"/>
      <c r="K266" s="83">
        <f t="shared" si="15"/>
        <v>0</v>
      </c>
      <c r="L266" s="92"/>
    </row>
    <row r="267" hidden="1" spans="1:12">
      <c r="A267" s="87">
        <v>16</v>
      </c>
      <c r="B267" s="88" t="s">
        <v>262</v>
      </c>
      <c r="C267" s="89" t="s">
        <v>985</v>
      </c>
      <c r="D267" s="87" t="s">
        <v>28</v>
      </c>
      <c r="E267" s="87">
        <v>2</v>
      </c>
      <c r="F267" s="90"/>
      <c r="G267" s="90"/>
      <c r="H267" s="90"/>
      <c r="I267" s="94"/>
      <c r="J267" s="90"/>
      <c r="K267" s="83">
        <f t="shared" si="15"/>
        <v>0</v>
      </c>
      <c r="L267" s="92"/>
    </row>
    <row r="268" s="3" customFormat="1" hidden="1" spans="1:13">
      <c r="A268" s="57" t="s">
        <v>650</v>
      </c>
      <c r="B268" s="78" t="s">
        <v>986</v>
      </c>
      <c r="C268" s="24"/>
      <c r="D268" s="57"/>
      <c r="E268" s="57"/>
      <c r="F268" s="31"/>
      <c r="G268" s="31"/>
      <c r="H268" s="31"/>
      <c r="I268" s="48"/>
      <c r="J268" s="31"/>
      <c r="K268" s="31"/>
      <c r="L268" s="43"/>
      <c r="M268" s="12"/>
    </row>
    <row r="269" s="3" customFormat="1" hidden="1" spans="1:13">
      <c r="A269" s="57">
        <v>1</v>
      </c>
      <c r="B269" s="84" t="s">
        <v>987</v>
      </c>
      <c r="C269" s="36" t="s">
        <v>988</v>
      </c>
      <c r="D269" s="85" t="s">
        <v>58</v>
      </c>
      <c r="E269" s="85">
        <v>4</v>
      </c>
      <c r="F269" s="32"/>
      <c r="G269" s="32"/>
      <c r="H269" s="32"/>
      <c r="I269" s="50"/>
      <c r="J269" s="32"/>
      <c r="K269" s="32">
        <v>0</v>
      </c>
      <c r="L269" s="43"/>
      <c r="M269" s="12"/>
    </row>
    <row r="270" ht="24" hidden="1" spans="1:12">
      <c r="A270" s="57">
        <v>2</v>
      </c>
      <c r="B270" s="84" t="s">
        <v>989</v>
      </c>
      <c r="C270" s="36" t="s">
        <v>990</v>
      </c>
      <c r="D270" s="57" t="s">
        <v>58</v>
      </c>
      <c r="E270" s="57">
        <v>2</v>
      </c>
      <c r="F270" s="31"/>
      <c r="G270" s="31"/>
      <c r="H270" s="31"/>
      <c r="I270" s="48"/>
      <c r="J270" s="31"/>
      <c r="K270" s="27">
        <f t="shared" ref="K270:K286" si="16">E270*F270</f>
        <v>0</v>
      </c>
      <c r="L270" s="95" t="s">
        <v>991</v>
      </c>
    </row>
    <row r="271" ht="24" hidden="1" spans="1:12">
      <c r="A271" s="87">
        <v>3</v>
      </c>
      <c r="B271" s="88" t="s">
        <v>992</v>
      </c>
      <c r="C271" s="89" t="s">
        <v>993</v>
      </c>
      <c r="D271" s="87" t="s">
        <v>58</v>
      </c>
      <c r="E271" s="87">
        <v>2</v>
      </c>
      <c r="F271" s="90"/>
      <c r="G271" s="90"/>
      <c r="H271" s="90"/>
      <c r="I271" s="94"/>
      <c r="J271" s="90"/>
      <c r="K271" s="83">
        <f t="shared" si="16"/>
        <v>0</v>
      </c>
      <c r="L271" s="43"/>
    </row>
    <row r="272" ht="24" hidden="1" spans="1:12">
      <c r="A272" s="87">
        <v>4</v>
      </c>
      <c r="B272" s="88" t="s">
        <v>994</v>
      </c>
      <c r="C272" s="89" t="s">
        <v>993</v>
      </c>
      <c r="D272" s="87" t="s">
        <v>58</v>
      </c>
      <c r="E272" s="87">
        <v>2</v>
      </c>
      <c r="F272" s="90"/>
      <c r="G272" s="90"/>
      <c r="H272" s="90"/>
      <c r="I272" s="94"/>
      <c r="J272" s="90"/>
      <c r="K272" s="83">
        <f t="shared" si="16"/>
        <v>0</v>
      </c>
      <c r="L272" s="43"/>
    </row>
    <row r="273" ht="36" hidden="1" spans="1:12">
      <c r="A273" s="87">
        <v>5</v>
      </c>
      <c r="B273" s="88" t="s">
        <v>995</v>
      </c>
      <c r="C273" s="89" t="s">
        <v>996</v>
      </c>
      <c r="D273" s="87" t="s">
        <v>58</v>
      </c>
      <c r="E273" s="87">
        <v>2</v>
      </c>
      <c r="F273" s="90"/>
      <c r="G273" s="90"/>
      <c r="H273" s="90"/>
      <c r="I273" s="94"/>
      <c r="J273" s="90"/>
      <c r="K273" s="83">
        <f t="shared" si="16"/>
        <v>0</v>
      </c>
      <c r="L273" s="43"/>
    </row>
    <row r="274" ht="24" hidden="1" spans="1:12">
      <c r="A274" s="57">
        <v>6</v>
      </c>
      <c r="B274" s="84" t="s">
        <v>997</v>
      </c>
      <c r="C274" s="36" t="s">
        <v>998</v>
      </c>
      <c r="D274" s="57" t="s">
        <v>58</v>
      </c>
      <c r="E274" s="85">
        <v>2</v>
      </c>
      <c r="F274" s="31"/>
      <c r="G274" s="31"/>
      <c r="H274" s="31"/>
      <c r="I274" s="48"/>
      <c r="J274" s="31"/>
      <c r="K274" s="27">
        <f t="shared" si="16"/>
        <v>0</v>
      </c>
      <c r="L274" s="95" t="s">
        <v>991</v>
      </c>
    </row>
    <row r="275" hidden="1" spans="1:12">
      <c r="A275" s="57">
        <v>7</v>
      </c>
      <c r="B275" s="84" t="s">
        <v>999</v>
      </c>
      <c r="C275" s="36"/>
      <c r="D275" s="85" t="s">
        <v>21</v>
      </c>
      <c r="E275" s="85">
        <v>4</v>
      </c>
      <c r="F275" s="31"/>
      <c r="G275" s="31"/>
      <c r="H275" s="31"/>
      <c r="I275" s="48"/>
      <c r="J275" s="31"/>
      <c r="K275" s="27">
        <f t="shared" si="16"/>
        <v>0</v>
      </c>
      <c r="L275" s="95"/>
    </row>
    <row r="276" ht="24" hidden="1" spans="1:12">
      <c r="A276" s="87">
        <v>8</v>
      </c>
      <c r="B276" s="88" t="s">
        <v>1000</v>
      </c>
      <c r="C276" s="89" t="s">
        <v>993</v>
      </c>
      <c r="D276" s="87" t="s">
        <v>58</v>
      </c>
      <c r="E276" s="87">
        <v>1</v>
      </c>
      <c r="F276" s="90"/>
      <c r="G276" s="90"/>
      <c r="H276" s="90"/>
      <c r="I276" s="94"/>
      <c r="J276" s="90"/>
      <c r="K276" s="83">
        <f t="shared" si="16"/>
        <v>0</v>
      </c>
      <c r="L276" s="43"/>
    </row>
    <row r="277" ht="24" hidden="1" spans="1:12">
      <c r="A277" s="87">
        <v>9</v>
      </c>
      <c r="B277" s="88" t="s">
        <v>1001</v>
      </c>
      <c r="C277" s="89" t="s">
        <v>993</v>
      </c>
      <c r="D277" s="87" t="s">
        <v>58</v>
      </c>
      <c r="E277" s="87">
        <v>1</v>
      </c>
      <c r="F277" s="90"/>
      <c r="G277" s="90"/>
      <c r="H277" s="90"/>
      <c r="I277" s="94"/>
      <c r="J277" s="90"/>
      <c r="K277" s="83">
        <f t="shared" si="16"/>
        <v>0</v>
      </c>
      <c r="L277" s="43"/>
    </row>
    <row r="278" ht="36" hidden="1" spans="1:12">
      <c r="A278" s="87">
        <v>10</v>
      </c>
      <c r="B278" s="88" t="s">
        <v>995</v>
      </c>
      <c r="C278" s="89" t="s">
        <v>1002</v>
      </c>
      <c r="D278" s="87" t="s">
        <v>58</v>
      </c>
      <c r="E278" s="87">
        <v>1</v>
      </c>
      <c r="F278" s="90"/>
      <c r="G278" s="90"/>
      <c r="H278" s="90"/>
      <c r="I278" s="94"/>
      <c r="J278" s="90"/>
      <c r="K278" s="83">
        <f t="shared" si="16"/>
        <v>0</v>
      </c>
      <c r="L278" s="43"/>
    </row>
    <row r="279" ht="24" hidden="1" spans="1:12">
      <c r="A279" s="87">
        <v>11</v>
      </c>
      <c r="B279" s="84" t="s">
        <v>1003</v>
      </c>
      <c r="C279" s="36" t="s">
        <v>1004</v>
      </c>
      <c r="D279" s="85" t="s">
        <v>58</v>
      </c>
      <c r="E279" s="85">
        <v>2</v>
      </c>
      <c r="F279" s="32"/>
      <c r="G279" s="32"/>
      <c r="H279" s="32"/>
      <c r="I279" s="50"/>
      <c r="J279" s="32"/>
      <c r="K279" s="86">
        <f t="shared" si="16"/>
        <v>0</v>
      </c>
      <c r="L279" s="43"/>
    </row>
    <row r="280" ht="24" hidden="1" spans="1:12">
      <c r="A280" s="87">
        <v>12</v>
      </c>
      <c r="B280" s="84" t="s">
        <v>1003</v>
      </c>
      <c r="C280" s="36" t="s">
        <v>1005</v>
      </c>
      <c r="D280" s="85" t="s">
        <v>58</v>
      </c>
      <c r="E280" s="85">
        <v>2</v>
      </c>
      <c r="F280" s="32"/>
      <c r="G280" s="32"/>
      <c r="H280" s="32"/>
      <c r="I280" s="50"/>
      <c r="J280" s="32"/>
      <c r="K280" s="86">
        <f t="shared" si="16"/>
        <v>0</v>
      </c>
      <c r="L280" s="43"/>
    </row>
    <row r="281" ht="24" hidden="1" spans="1:12">
      <c r="A281" s="87">
        <v>13</v>
      </c>
      <c r="B281" s="84" t="s">
        <v>1006</v>
      </c>
      <c r="C281" s="36" t="s">
        <v>1007</v>
      </c>
      <c r="D281" s="85" t="s">
        <v>58</v>
      </c>
      <c r="E281" s="85">
        <v>6</v>
      </c>
      <c r="F281" s="32"/>
      <c r="G281" s="32"/>
      <c r="H281" s="32"/>
      <c r="I281" s="50"/>
      <c r="J281" s="32"/>
      <c r="K281" s="86">
        <f t="shared" si="16"/>
        <v>0</v>
      </c>
      <c r="L281" s="43"/>
    </row>
    <row r="282" ht="24" hidden="1" spans="1:12">
      <c r="A282" s="87">
        <v>14</v>
      </c>
      <c r="B282" s="88" t="s">
        <v>1008</v>
      </c>
      <c r="C282" s="89" t="s">
        <v>1009</v>
      </c>
      <c r="D282" s="87" t="s">
        <v>58</v>
      </c>
      <c r="E282" s="87">
        <v>3</v>
      </c>
      <c r="F282" s="90"/>
      <c r="G282" s="90"/>
      <c r="H282" s="90"/>
      <c r="I282" s="94"/>
      <c r="J282" s="90"/>
      <c r="K282" s="83">
        <f t="shared" si="16"/>
        <v>0</v>
      </c>
      <c r="L282" s="92"/>
    </row>
    <row r="283" ht="24" hidden="1" spans="1:12">
      <c r="A283" s="87">
        <v>15</v>
      </c>
      <c r="B283" s="88" t="s">
        <v>1010</v>
      </c>
      <c r="C283" s="89" t="s">
        <v>993</v>
      </c>
      <c r="D283" s="87" t="s">
        <v>58</v>
      </c>
      <c r="E283" s="87">
        <v>1</v>
      </c>
      <c r="F283" s="90"/>
      <c r="G283" s="90"/>
      <c r="H283" s="90"/>
      <c r="I283" s="94"/>
      <c r="J283" s="90"/>
      <c r="K283" s="83">
        <f t="shared" si="16"/>
        <v>0</v>
      </c>
      <c r="L283" s="92"/>
    </row>
    <row r="284" hidden="1" spans="1:12">
      <c r="A284" s="87">
        <v>16</v>
      </c>
      <c r="B284" s="88" t="s">
        <v>1011</v>
      </c>
      <c r="C284" s="89" t="s">
        <v>1012</v>
      </c>
      <c r="D284" s="87" t="s">
        <v>28</v>
      </c>
      <c r="E284" s="87">
        <v>1</v>
      </c>
      <c r="F284" s="90"/>
      <c r="G284" s="90"/>
      <c r="H284" s="90"/>
      <c r="I284" s="94"/>
      <c r="J284" s="90"/>
      <c r="K284" s="83">
        <f t="shared" si="16"/>
        <v>0</v>
      </c>
      <c r="L284" s="92"/>
    </row>
    <row r="285" ht="24" hidden="1" spans="1:12">
      <c r="A285" s="87">
        <v>17</v>
      </c>
      <c r="B285" s="88" t="s">
        <v>1013</v>
      </c>
      <c r="C285" s="89" t="s">
        <v>1014</v>
      </c>
      <c r="D285" s="87" t="s">
        <v>58</v>
      </c>
      <c r="E285" s="87">
        <v>2</v>
      </c>
      <c r="F285" s="90"/>
      <c r="G285" s="90"/>
      <c r="H285" s="90"/>
      <c r="I285" s="94"/>
      <c r="J285" s="90"/>
      <c r="K285" s="83">
        <f t="shared" si="16"/>
        <v>0</v>
      </c>
      <c r="L285" s="92"/>
    </row>
    <row r="286" ht="24" hidden="1" spans="1:12">
      <c r="A286" s="87">
        <v>18</v>
      </c>
      <c r="B286" s="88" t="s">
        <v>1015</v>
      </c>
      <c r="C286" s="89" t="s">
        <v>1016</v>
      </c>
      <c r="D286" s="87" t="s">
        <v>58</v>
      </c>
      <c r="E286" s="87">
        <v>2</v>
      </c>
      <c r="F286" s="90"/>
      <c r="G286" s="90"/>
      <c r="H286" s="90"/>
      <c r="I286" s="94"/>
      <c r="J286" s="90"/>
      <c r="K286" s="83">
        <f t="shared" si="16"/>
        <v>0</v>
      </c>
      <c r="L286" s="92"/>
    </row>
    <row r="287" s="3" customFormat="1" hidden="1" spans="1:13">
      <c r="A287" s="87" t="s">
        <v>672</v>
      </c>
      <c r="B287" s="88" t="s">
        <v>1017</v>
      </c>
      <c r="C287" s="89"/>
      <c r="D287" s="87"/>
      <c r="E287" s="87"/>
      <c r="F287" s="90"/>
      <c r="G287" s="90"/>
      <c r="H287" s="90"/>
      <c r="I287" s="94"/>
      <c r="J287" s="90"/>
      <c r="K287" s="90"/>
      <c r="L287" s="92"/>
      <c r="M287" s="12"/>
    </row>
    <row r="288" ht="36" hidden="1" spans="1:12">
      <c r="A288" s="87">
        <v>1</v>
      </c>
      <c r="B288" s="88" t="s">
        <v>1018</v>
      </c>
      <c r="C288" s="89" t="s">
        <v>1019</v>
      </c>
      <c r="D288" s="87" t="s">
        <v>21</v>
      </c>
      <c r="E288" s="87">
        <v>3</v>
      </c>
      <c r="F288" s="90"/>
      <c r="G288" s="90"/>
      <c r="H288" s="90"/>
      <c r="I288" s="94"/>
      <c r="J288" s="90"/>
      <c r="K288" s="83">
        <f t="shared" ref="K288:K292" si="17">E288*F288</f>
        <v>0</v>
      </c>
      <c r="L288" s="92"/>
    </row>
    <row r="289" hidden="1" spans="1:12">
      <c r="A289" s="87">
        <v>2</v>
      </c>
      <c r="B289" s="88" t="s">
        <v>1020</v>
      </c>
      <c r="C289" s="89" t="s">
        <v>1012</v>
      </c>
      <c r="D289" s="87" t="s">
        <v>28</v>
      </c>
      <c r="E289" s="87">
        <v>1</v>
      </c>
      <c r="F289" s="90"/>
      <c r="G289" s="90"/>
      <c r="H289" s="90"/>
      <c r="I289" s="94"/>
      <c r="J289" s="90"/>
      <c r="K289" s="83">
        <f t="shared" si="17"/>
        <v>0</v>
      </c>
      <c r="L289" s="92"/>
    </row>
    <row r="290" ht="24" hidden="1" spans="1:12">
      <c r="A290" s="87">
        <v>3</v>
      </c>
      <c r="B290" s="88" t="s">
        <v>1021</v>
      </c>
      <c r="C290" s="89" t="s">
        <v>1022</v>
      </c>
      <c r="D290" s="87" t="s">
        <v>21</v>
      </c>
      <c r="E290" s="87">
        <v>2</v>
      </c>
      <c r="F290" s="90"/>
      <c r="G290" s="90"/>
      <c r="H290" s="90"/>
      <c r="I290" s="94"/>
      <c r="J290" s="90"/>
      <c r="K290" s="83">
        <f t="shared" si="17"/>
        <v>0</v>
      </c>
      <c r="L290" s="92"/>
    </row>
    <row r="291" ht="24" hidden="1" spans="1:12">
      <c r="A291" s="87">
        <v>4</v>
      </c>
      <c r="B291" s="88" t="s">
        <v>1023</v>
      </c>
      <c r="C291" s="89" t="s">
        <v>1024</v>
      </c>
      <c r="D291" s="87" t="s">
        <v>58</v>
      </c>
      <c r="E291" s="87">
        <v>6</v>
      </c>
      <c r="F291" s="90"/>
      <c r="G291" s="90"/>
      <c r="H291" s="90"/>
      <c r="I291" s="94"/>
      <c r="J291" s="90"/>
      <c r="K291" s="83">
        <f t="shared" si="17"/>
        <v>0</v>
      </c>
      <c r="L291" s="92"/>
    </row>
    <row r="292" hidden="1" spans="1:12">
      <c r="A292" s="87">
        <v>5</v>
      </c>
      <c r="B292" s="88" t="s">
        <v>1025</v>
      </c>
      <c r="C292" s="89"/>
      <c r="D292" s="87" t="s">
        <v>28</v>
      </c>
      <c r="E292" s="87">
        <v>1</v>
      </c>
      <c r="F292" s="90"/>
      <c r="G292" s="90"/>
      <c r="H292" s="90"/>
      <c r="I292" s="94"/>
      <c r="J292" s="90"/>
      <c r="K292" s="83">
        <f t="shared" si="17"/>
        <v>0</v>
      </c>
      <c r="L292" s="92"/>
    </row>
    <row r="293" s="3" customFormat="1" hidden="1" spans="1:13">
      <c r="A293" s="57" t="s">
        <v>684</v>
      </c>
      <c r="B293" s="78" t="s">
        <v>1026</v>
      </c>
      <c r="C293" s="24"/>
      <c r="D293" s="57"/>
      <c r="E293" s="57"/>
      <c r="F293" s="31"/>
      <c r="G293" s="31"/>
      <c r="H293" s="31"/>
      <c r="I293" s="48"/>
      <c r="J293" s="31"/>
      <c r="K293" s="31"/>
      <c r="L293" s="43"/>
      <c r="M293" s="12"/>
    </row>
    <row r="294" ht="24" hidden="1" spans="1:12">
      <c r="A294" s="57">
        <v>1</v>
      </c>
      <c r="B294" s="84" t="s">
        <v>1027</v>
      </c>
      <c r="C294" s="24" t="s">
        <v>1028</v>
      </c>
      <c r="D294" s="57" t="s">
        <v>58</v>
      </c>
      <c r="E294" s="57">
        <v>2</v>
      </c>
      <c r="F294" s="31"/>
      <c r="G294" s="31"/>
      <c r="H294" s="31"/>
      <c r="I294" s="48"/>
      <c r="J294" s="31"/>
      <c r="K294" s="27">
        <f t="shared" ref="K294:K296" si="18">E294*F294</f>
        <v>0</v>
      </c>
      <c r="L294" s="95" t="s">
        <v>1029</v>
      </c>
    </row>
    <row r="295" hidden="1" spans="1:12">
      <c r="A295" s="57">
        <v>2</v>
      </c>
      <c r="B295" s="84" t="s">
        <v>1030</v>
      </c>
      <c r="C295" s="36" t="s">
        <v>1031</v>
      </c>
      <c r="D295" s="85" t="s">
        <v>58</v>
      </c>
      <c r="E295" s="85">
        <v>8</v>
      </c>
      <c r="F295" s="32"/>
      <c r="G295" s="32"/>
      <c r="H295" s="32"/>
      <c r="I295" s="50"/>
      <c r="J295" s="32"/>
      <c r="K295" s="86">
        <f t="shared" si="18"/>
        <v>0</v>
      </c>
      <c r="L295" s="95"/>
    </row>
    <row r="296" hidden="1" spans="1:12">
      <c r="A296" s="57">
        <v>3</v>
      </c>
      <c r="B296" s="84" t="s">
        <v>1032</v>
      </c>
      <c r="C296" s="36" t="s">
        <v>1033</v>
      </c>
      <c r="D296" s="85" t="s">
        <v>58</v>
      </c>
      <c r="E296" s="85">
        <v>2</v>
      </c>
      <c r="F296" s="32"/>
      <c r="G296" s="32"/>
      <c r="H296" s="32"/>
      <c r="I296" s="50"/>
      <c r="J296" s="32"/>
      <c r="K296" s="86">
        <f t="shared" si="18"/>
        <v>0</v>
      </c>
      <c r="L296" s="95"/>
    </row>
    <row r="297" ht="24" hidden="1" spans="1:12">
      <c r="A297" s="57">
        <v>4</v>
      </c>
      <c r="B297" s="84" t="s">
        <v>1034</v>
      </c>
      <c r="C297" s="36" t="s">
        <v>1035</v>
      </c>
      <c r="D297" s="85" t="s">
        <v>58</v>
      </c>
      <c r="E297" s="85">
        <v>2</v>
      </c>
      <c r="F297" s="32"/>
      <c r="G297" s="32"/>
      <c r="H297" s="32"/>
      <c r="I297" s="50"/>
      <c r="J297" s="32"/>
      <c r="K297" s="86"/>
      <c r="L297" s="95"/>
    </row>
    <row r="298" ht="24" hidden="1" spans="1:12">
      <c r="A298" s="57">
        <v>5</v>
      </c>
      <c r="B298" s="78" t="s">
        <v>1036</v>
      </c>
      <c r="C298" s="24" t="s">
        <v>1037</v>
      </c>
      <c r="D298" s="57" t="s">
        <v>58</v>
      </c>
      <c r="E298" s="57">
        <v>2</v>
      </c>
      <c r="F298" s="31"/>
      <c r="G298" s="31"/>
      <c r="H298" s="31"/>
      <c r="I298" s="48"/>
      <c r="J298" s="31"/>
      <c r="K298" s="27">
        <f t="shared" ref="K298:K320" si="19">E298*F298</f>
        <v>0</v>
      </c>
      <c r="L298" s="95" t="s">
        <v>1038</v>
      </c>
    </row>
    <row r="299" hidden="1" spans="1:12">
      <c r="A299" s="57">
        <v>6</v>
      </c>
      <c r="B299" s="84" t="s">
        <v>1039</v>
      </c>
      <c r="C299" s="36" t="s">
        <v>1040</v>
      </c>
      <c r="D299" s="85" t="s">
        <v>58</v>
      </c>
      <c r="E299" s="85">
        <v>4</v>
      </c>
      <c r="F299" s="32"/>
      <c r="G299" s="32"/>
      <c r="H299" s="32"/>
      <c r="I299" s="50"/>
      <c r="J299" s="32"/>
      <c r="K299" s="86">
        <f t="shared" si="19"/>
        <v>0</v>
      </c>
      <c r="L299" s="95" t="s">
        <v>1041</v>
      </c>
    </row>
    <row r="300" ht="36" hidden="1" spans="1:12">
      <c r="A300" s="87">
        <v>7</v>
      </c>
      <c r="B300" s="88" t="s">
        <v>1042</v>
      </c>
      <c r="C300" s="89" t="s">
        <v>1043</v>
      </c>
      <c r="D300" s="87" t="s">
        <v>58</v>
      </c>
      <c r="E300" s="87">
        <v>4</v>
      </c>
      <c r="F300" s="90"/>
      <c r="G300" s="90"/>
      <c r="H300" s="90"/>
      <c r="I300" s="94"/>
      <c r="J300" s="90"/>
      <c r="K300" s="83">
        <f t="shared" si="19"/>
        <v>0</v>
      </c>
      <c r="L300" s="92"/>
    </row>
    <row r="301" ht="24" hidden="1" spans="1:12">
      <c r="A301" s="87">
        <v>8</v>
      </c>
      <c r="B301" s="88" t="s">
        <v>1044</v>
      </c>
      <c r="C301" s="89" t="s">
        <v>1045</v>
      </c>
      <c r="D301" s="87" t="s">
        <v>58</v>
      </c>
      <c r="E301" s="87">
        <v>4</v>
      </c>
      <c r="F301" s="90"/>
      <c r="G301" s="90"/>
      <c r="H301" s="90"/>
      <c r="I301" s="94"/>
      <c r="J301" s="90"/>
      <c r="K301" s="83">
        <f t="shared" si="19"/>
        <v>0</v>
      </c>
      <c r="L301" s="92"/>
    </row>
    <row r="302" ht="24" hidden="1" spans="1:12">
      <c r="A302" s="87">
        <v>9</v>
      </c>
      <c r="B302" s="88" t="s">
        <v>1046</v>
      </c>
      <c r="C302" s="89" t="s">
        <v>1047</v>
      </c>
      <c r="D302" s="87" t="s">
        <v>58</v>
      </c>
      <c r="E302" s="87">
        <v>3</v>
      </c>
      <c r="F302" s="90"/>
      <c r="G302" s="90"/>
      <c r="H302" s="90"/>
      <c r="I302" s="94"/>
      <c r="J302" s="90"/>
      <c r="K302" s="83">
        <f t="shared" si="19"/>
        <v>0</v>
      </c>
      <c r="L302" s="92"/>
    </row>
    <row r="303" ht="24" hidden="1" spans="1:12">
      <c r="A303" s="87">
        <v>10</v>
      </c>
      <c r="B303" s="88" t="s">
        <v>1048</v>
      </c>
      <c r="C303" s="89" t="s">
        <v>1047</v>
      </c>
      <c r="D303" s="87" t="s">
        <v>58</v>
      </c>
      <c r="E303" s="87">
        <v>3</v>
      </c>
      <c r="F303" s="90"/>
      <c r="G303" s="90"/>
      <c r="H303" s="90"/>
      <c r="I303" s="94"/>
      <c r="J303" s="90"/>
      <c r="K303" s="83">
        <f t="shared" si="19"/>
        <v>0</v>
      </c>
      <c r="L303" s="92"/>
    </row>
    <row r="304" ht="24" hidden="1" spans="1:12">
      <c r="A304" s="87">
        <v>11</v>
      </c>
      <c r="B304" s="88" t="s">
        <v>1049</v>
      </c>
      <c r="C304" s="89" t="s">
        <v>1050</v>
      </c>
      <c r="D304" s="87" t="s">
        <v>58</v>
      </c>
      <c r="E304" s="87">
        <v>3</v>
      </c>
      <c r="F304" s="90"/>
      <c r="G304" s="90"/>
      <c r="H304" s="90"/>
      <c r="I304" s="94"/>
      <c r="J304" s="90"/>
      <c r="K304" s="83">
        <f t="shared" si="19"/>
        <v>0</v>
      </c>
      <c r="L304" s="92"/>
    </row>
    <row r="305" ht="24" hidden="1" spans="1:12">
      <c r="A305" s="87">
        <v>12</v>
      </c>
      <c r="B305" s="88" t="s">
        <v>1051</v>
      </c>
      <c r="C305" s="89" t="s">
        <v>1052</v>
      </c>
      <c r="D305" s="87" t="s">
        <v>58</v>
      </c>
      <c r="E305" s="87">
        <v>3</v>
      </c>
      <c r="F305" s="90"/>
      <c r="G305" s="90"/>
      <c r="H305" s="90"/>
      <c r="I305" s="94"/>
      <c r="J305" s="90"/>
      <c r="K305" s="83">
        <f t="shared" si="19"/>
        <v>0</v>
      </c>
      <c r="L305" s="92"/>
    </row>
    <row r="306" ht="24" hidden="1" spans="1:12">
      <c r="A306" s="87">
        <v>13</v>
      </c>
      <c r="B306" s="88" t="s">
        <v>1053</v>
      </c>
      <c r="C306" s="89" t="s">
        <v>1052</v>
      </c>
      <c r="D306" s="87" t="s">
        <v>58</v>
      </c>
      <c r="E306" s="87">
        <v>3</v>
      </c>
      <c r="F306" s="90"/>
      <c r="G306" s="90"/>
      <c r="H306" s="90"/>
      <c r="I306" s="94"/>
      <c r="J306" s="90"/>
      <c r="K306" s="83">
        <f t="shared" si="19"/>
        <v>0</v>
      </c>
      <c r="L306" s="92"/>
    </row>
    <row r="307" ht="24" hidden="1" spans="1:12">
      <c r="A307" s="87">
        <v>14</v>
      </c>
      <c r="B307" s="88" t="s">
        <v>1054</v>
      </c>
      <c r="C307" s="89" t="s">
        <v>1055</v>
      </c>
      <c r="D307" s="87" t="s">
        <v>58</v>
      </c>
      <c r="E307" s="87">
        <v>2</v>
      </c>
      <c r="F307" s="90"/>
      <c r="G307" s="90"/>
      <c r="H307" s="90"/>
      <c r="I307" s="94"/>
      <c r="J307" s="90"/>
      <c r="K307" s="83">
        <f t="shared" si="19"/>
        <v>0</v>
      </c>
      <c r="L307" s="92"/>
    </row>
    <row r="308" ht="24" hidden="1" spans="1:12">
      <c r="A308" s="87">
        <v>15</v>
      </c>
      <c r="B308" s="88" t="s">
        <v>1056</v>
      </c>
      <c r="C308" s="89" t="s">
        <v>1057</v>
      </c>
      <c r="D308" s="87" t="s">
        <v>58</v>
      </c>
      <c r="E308" s="87">
        <v>3</v>
      </c>
      <c r="F308" s="90"/>
      <c r="G308" s="90"/>
      <c r="H308" s="90"/>
      <c r="I308" s="94"/>
      <c r="J308" s="90"/>
      <c r="K308" s="83">
        <f t="shared" si="19"/>
        <v>0</v>
      </c>
      <c r="L308" s="92"/>
    </row>
    <row r="309" ht="24" hidden="1" spans="1:12">
      <c r="A309" s="87">
        <v>16</v>
      </c>
      <c r="B309" s="88" t="s">
        <v>1058</v>
      </c>
      <c r="C309" s="89" t="s">
        <v>1059</v>
      </c>
      <c r="D309" s="87" t="s">
        <v>58</v>
      </c>
      <c r="E309" s="87">
        <v>3</v>
      </c>
      <c r="F309" s="90"/>
      <c r="G309" s="90"/>
      <c r="H309" s="90"/>
      <c r="I309" s="94"/>
      <c r="J309" s="90"/>
      <c r="K309" s="83">
        <f t="shared" si="19"/>
        <v>0</v>
      </c>
      <c r="L309" s="92"/>
    </row>
    <row r="310" ht="24" hidden="1" spans="1:12">
      <c r="A310" s="87">
        <v>17</v>
      </c>
      <c r="B310" s="88" t="s">
        <v>1060</v>
      </c>
      <c r="C310" s="89" t="s">
        <v>1061</v>
      </c>
      <c r="D310" s="87" t="s">
        <v>58</v>
      </c>
      <c r="E310" s="87">
        <v>3</v>
      </c>
      <c r="F310" s="90"/>
      <c r="G310" s="90"/>
      <c r="H310" s="90"/>
      <c r="I310" s="94"/>
      <c r="J310" s="90"/>
      <c r="K310" s="83">
        <f t="shared" si="19"/>
        <v>0</v>
      </c>
      <c r="L310" s="92"/>
    </row>
    <row r="311" ht="24" hidden="1" spans="1:12">
      <c r="A311" s="87">
        <v>18</v>
      </c>
      <c r="B311" s="88" t="s">
        <v>1062</v>
      </c>
      <c r="C311" s="89" t="s">
        <v>1063</v>
      </c>
      <c r="D311" s="87" t="s">
        <v>58</v>
      </c>
      <c r="E311" s="87">
        <v>1</v>
      </c>
      <c r="F311" s="90"/>
      <c r="G311" s="90"/>
      <c r="H311" s="90"/>
      <c r="I311" s="94"/>
      <c r="J311" s="90"/>
      <c r="K311" s="83">
        <f t="shared" si="19"/>
        <v>0</v>
      </c>
      <c r="L311" s="92"/>
    </row>
    <row r="312" ht="24" hidden="1" spans="1:12">
      <c r="A312" s="87">
        <v>19</v>
      </c>
      <c r="B312" s="88" t="s">
        <v>1064</v>
      </c>
      <c r="C312" s="89" t="s">
        <v>1063</v>
      </c>
      <c r="D312" s="87" t="s">
        <v>58</v>
      </c>
      <c r="E312" s="87">
        <v>1</v>
      </c>
      <c r="F312" s="90"/>
      <c r="G312" s="90"/>
      <c r="H312" s="90"/>
      <c r="I312" s="94"/>
      <c r="J312" s="90"/>
      <c r="K312" s="83">
        <f t="shared" si="19"/>
        <v>0</v>
      </c>
      <c r="L312" s="92"/>
    </row>
    <row r="313" ht="24" hidden="1" spans="1:12">
      <c r="A313" s="87">
        <v>20</v>
      </c>
      <c r="B313" s="88" t="s">
        <v>1065</v>
      </c>
      <c r="C313" s="89" t="s">
        <v>1066</v>
      </c>
      <c r="D313" s="87" t="s">
        <v>58</v>
      </c>
      <c r="E313" s="87">
        <v>2</v>
      </c>
      <c r="F313" s="90"/>
      <c r="G313" s="90"/>
      <c r="H313" s="90"/>
      <c r="I313" s="94"/>
      <c r="J313" s="90"/>
      <c r="K313" s="83">
        <f t="shared" si="19"/>
        <v>0</v>
      </c>
      <c r="L313" s="92"/>
    </row>
    <row r="314" ht="24" hidden="1" spans="1:12">
      <c r="A314" s="87">
        <v>21</v>
      </c>
      <c r="B314" s="88" t="s">
        <v>1067</v>
      </c>
      <c r="C314" s="89" t="s">
        <v>1068</v>
      </c>
      <c r="D314" s="87" t="s">
        <v>58</v>
      </c>
      <c r="E314" s="87">
        <v>2</v>
      </c>
      <c r="F314" s="90"/>
      <c r="G314" s="90"/>
      <c r="H314" s="90"/>
      <c r="I314" s="94"/>
      <c r="J314" s="90"/>
      <c r="K314" s="83">
        <f t="shared" si="19"/>
        <v>0</v>
      </c>
      <c r="L314" s="92"/>
    </row>
    <row r="315" ht="24" hidden="1" spans="1:12">
      <c r="A315" s="87">
        <v>22</v>
      </c>
      <c r="B315" s="88" t="s">
        <v>1069</v>
      </c>
      <c r="C315" s="89" t="s">
        <v>1070</v>
      </c>
      <c r="D315" s="87" t="s">
        <v>58</v>
      </c>
      <c r="E315" s="87">
        <v>4</v>
      </c>
      <c r="F315" s="90"/>
      <c r="G315" s="90"/>
      <c r="H315" s="90"/>
      <c r="I315" s="94"/>
      <c r="J315" s="90"/>
      <c r="K315" s="83">
        <f t="shared" si="19"/>
        <v>0</v>
      </c>
      <c r="L315" s="92"/>
    </row>
    <row r="316" ht="24" hidden="1" spans="1:12">
      <c r="A316" s="87">
        <v>23</v>
      </c>
      <c r="B316" s="88" t="s">
        <v>1071</v>
      </c>
      <c r="C316" s="89" t="s">
        <v>1072</v>
      </c>
      <c r="D316" s="87" t="s">
        <v>58</v>
      </c>
      <c r="E316" s="87">
        <v>2</v>
      </c>
      <c r="F316" s="90"/>
      <c r="G316" s="90"/>
      <c r="H316" s="90"/>
      <c r="I316" s="94"/>
      <c r="J316" s="90"/>
      <c r="K316" s="83">
        <f t="shared" si="19"/>
        <v>0</v>
      </c>
      <c r="L316" s="92"/>
    </row>
    <row r="317" ht="24" hidden="1" spans="1:12">
      <c r="A317" s="87">
        <v>24</v>
      </c>
      <c r="B317" s="88" t="s">
        <v>1073</v>
      </c>
      <c r="C317" s="89" t="s">
        <v>1074</v>
      </c>
      <c r="D317" s="87" t="s">
        <v>58</v>
      </c>
      <c r="E317" s="87">
        <v>2</v>
      </c>
      <c r="F317" s="90"/>
      <c r="G317" s="90"/>
      <c r="H317" s="90"/>
      <c r="I317" s="94"/>
      <c r="J317" s="90"/>
      <c r="K317" s="83">
        <f t="shared" si="19"/>
        <v>0</v>
      </c>
      <c r="L317" s="92"/>
    </row>
    <row r="318" ht="24" hidden="1" spans="1:12">
      <c r="A318" s="87">
        <v>25</v>
      </c>
      <c r="B318" s="88" t="s">
        <v>1075</v>
      </c>
      <c r="C318" s="89" t="s">
        <v>1076</v>
      </c>
      <c r="D318" s="87" t="s">
        <v>58</v>
      </c>
      <c r="E318" s="87">
        <v>2</v>
      </c>
      <c r="F318" s="90"/>
      <c r="G318" s="90"/>
      <c r="H318" s="90"/>
      <c r="I318" s="94"/>
      <c r="J318" s="90"/>
      <c r="K318" s="83">
        <f t="shared" si="19"/>
        <v>0</v>
      </c>
      <c r="L318" s="92"/>
    </row>
    <row r="319" hidden="1" spans="1:12">
      <c r="A319" s="57" t="s">
        <v>684</v>
      </c>
      <c r="B319" s="78" t="s">
        <v>1077</v>
      </c>
      <c r="C319" s="24"/>
      <c r="D319" s="57"/>
      <c r="E319" s="57"/>
      <c r="F319" s="31"/>
      <c r="G319" s="31"/>
      <c r="H319" s="31"/>
      <c r="I319" s="48"/>
      <c r="J319" s="31"/>
      <c r="K319" s="27">
        <f t="shared" si="19"/>
        <v>0</v>
      </c>
      <c r="L319" s="43"/>
    </row>
    <row r="320" ht="36" hidden="1" spans="1:12">
      <c r="A320" s="57">
        <v>1</v>
      </c>
      <c r="B320" s="78" t="s">
        <v>1078</v>
      </c>
      <c r="C320" s="24" t="s">
        <v>1079</v>
      </c>
      <c r="D320" s="57" t="s">
        <v>58</v>
      </c>
      <c r="E320" s="57">
        <v>4</v>
      </c>
      <c r="F320" s="31"/>
      <c r="G320" s="31"/>
      <c r="H320" s="31"/>
      <c r="I320" s="48"/>
      <c r="J320" s="31"/>
      <c r="K320" s="27">
        <f t="shared" si="19"/>
        <v>0</v>
      </c>
      <c r="L320" s="43"/>
    </row>
    <row r="321" s="3" customFormat="1" hidden="1" spans="1:13">
      <c r="A321" s="57" t="s">
        <v>753</v>
      </c>
      <c r="B321" s="78" t="s">
        <v>1080</v>
      </c>
      <c r="C321" s="24"/>
      <c r="D321" s="57"/>
      <c r="E321" s="57"/>
      <c r="F321" s="31"/>
      <c r="G321" s="31"/>
      <c r="H321" s="31"/>
      <c r="I321" s="48"/>
      <c r="J321" s="31"/>
      <c r="K321" s="31"/>
      <c r="L321" s="43"/>
      <c r="M321" s="12"/>
    </row>
    <row r="322" hidden="1" spans="1:12">
      <c r="A322" s="57">
        <v>1</v>
      </c>
      <c r="B322" s="78" t="s">
        <v>1081</v>
      </c>
      <c r="C322" s="24"/>
      <c r="D322" s="57" t="s">
        <v>21</v>
      </c>
      <c r="E322" s="57">
        <v>1</v>
      </c>
      <c r="F322" s="31"/>
      <c r="G322" s="31"/>
      <c r="H322" s="31"/>
      <c r="I322" s="48"/>
      <c r="J322" s="31"/>
      <c r="K322" s="27">
        <f>E322*F322</f>
        <v>0</v>
      </c>
      <c r="L322" s="43"/>
    </row>
    <row r="323" ht="24" hidden="1" spans="1:12">
      <c r="A323" s="57">
        <v>2</v>
      </c>
      <c r="B323" s="78" t="s">
        <v>1082</v>
      </c>
      <c r="C323" s="36" t="s">
        <v>1083</v>
      </c>
      <c r="D323" s="57" t="s">
        <v>21</v>
      </c>
      <c r="E323" s="57">
        <v>1</v>
      </c>
      <c r="F323" s="31"/>
      <c r="G323" s="31"/>
      <c r="H323" s="31"/>
      <c r="I323" s="48"/>
      <c r="J323" s="31"/>
      <c r="K323" s="27">
        <f>E323*F323</f>
        <v>0</v>
      </c>
      <c r="L323" s="43"/>
    </row>
    <row r="324" hidden="1" spans="1:12">
      <c r="A324" s="85">
        <v>3</v>
      </c>
      <c r="B324" s="84" t="s">
        <v>1084</v>
      </c>
      <c r="C324" s="36"/>
      <c r="D324" s="85" t="s">
        <v>21</v>
      </c>
      <c r="E324" s="85">
        <v>1</v>
      </c>
      <c r="F324" s="32"/>
      <c r="G324" s="32"/>
      <c r="H324" s="32"/>
      <c r="I324" s="50"/>
      <c r="J324" s="32"/>
      <c r="K324" s="86"/>
      <c r="L324" s="43"/>
    </row>
    <row r="325" hidden="1" spans="1:12">
      <c r="A325" s="85">
        <v>4</v>
      </c>
      <c r="B325" s="84" t="s">
        <v>1085</v>
      </c>
      <c r="C325" s="36"/>
      <c r="D325" s="85" t="s">
        <v>21</v>
      </c>
      <c r="E325" s="85">
        <v>1</v>
      </c>
      <c r="F325" s="32"/>
      <c r="G325" s="32"/>
      <c r="H325" s="32"/>
      <c r="I325" s="50"/>
      <c r="J325" s="32"/>
      <c r="K325" s="86"/>
      <c r="L325" s="43"/>
    </row>
    <row r="326" hidden="1" spans="1:12">
      <c r="A326" s="85">
        <v>5</v>
      </c>
      <c r="B326" s="84" t="s">
        <v>1086</v>
      </c>
      <c r="C326" s="36"/>
      <c r="D326" s="85" t="s">
        <v>21</v>
      </c>
      <c r="E326" s="85">
        <v>1</v>
      </c>
      <c r="F326" s="32"/>
      <c r="G326" s="32"/>
      <c r="H326" s="32"/>
      <c r="I326" s="50"/>
      <c r="J326" s="32"/>
      <c r="K326" s="86"/>
      <c r="L326" s="95" t="s">
        <v>1087</v>
      </c>
    </row>
    <row r="327" ht="24" hidden="1" spans="1:12">
      <c r="A327" s="19" t="s">
        <v>1088</v>
      </c>
      <c r="B327" s="21" t="s">
        <v>1089</v>
      </c>
      <c r="C327" s="22"/>
      <c r="D327" s="79"/>
      <c r="E327" s="19"/>
      <c r="F327" s="20"/>
      <c r="G327" s="20"/>
      <c r="H327" s="20"/>
      <c r="I327" s="19"/>
      <c r="J327" s="20"/>
      <c r="K327" s="20">
        <f>1027.5*1.5*10000</f>
        <v>15412500</v>
      </c>
      <c r="L327" s="43"/>
    </row>
    <row r="328" s="3" customFormat="1" hidden="1" spans="1:13">
      <c r="A328" s="96" t="s">
        <v>549</v>
      </c>
      <c r="B328" s="97" t="s">
        <v>1090</v>
      </c>
      <c r="C328" s="56"/>
      <c r="D328" s="79"/>
      <c r="E328" s="79"/>
      <c r="F328" s="27"/>
      <c r="G328" s="27"/>
      <c r="H328" s="27"/>
      <c r="I328" s="23"/>
      <c r="J328" s="27"/>
      <c r="K328" s="31"/>
      <c r="L328" s="43"/>
      <c r="M328" s="12"/>
    </row>
    <row r="329" hidden="1" spans="1:12">
      <c r="A329" s="96">
        <v>1</v>
      </c>
      <c r="B329" s="98" t="s">
        <v>1091</v>
      </c>
      <c r="C329" s="99" t="s">
        <v>1092</v>
      </c>
      <c r="D329" s="96" t="s">
        <v>58</v>
      </c>
      <c r="E329" s="97">
        <v>2</v>
      </c>
      <c r="F329" s="27"/>
      <c r="G329" s="27"/>
      <c r="H329" s="27"/>
      <c r="I329" s="23"/>
      <c r="J329" s="27"/>
      <c r="K329" s="27">
        <f t="shared" ref="K329:K332" si="20">E329*F329</f>
        <v>0</v>
      </c>
      <c r="L329" s="43"/>
    </row>
    <row r="330" hidden="1" spans="1:12">
      <c r="A330" s="96">
        <v>2</v>
      </c>
      <c r="B330" s="98" t="s">
        <v>1093</v>
      </c>
      <c r="C330" s="99" t="s">
        <v>1094</v>
      </c>
      <c r="D330" s="96" t="s">
        <v>58</v>
      </c>
      <c r="E330" s="96">
        <v>2</v>
      </c>
      <c r="F330" s="27"/>
      <c r="G330" s="27"/>
      <c r="H330" s="27"/>
      <c r="I330" s="23"/>
      <c r="J330" s="27"/>
      <c r="K330" s="27">
        <f t="shared" si="20"/>
        <v>0</v>
      </c>
      <c r="L330" s="43"/>
    </row>
    <row r="331" hidden="1" spans="1:12">
      <c r="A331" s="96">
        <v>3</v>
      </c>
      <c r="B331" s="98" t="s">
        <v>1095</v>
      </c>
      <c r="C331" s="56"/>
      <c r="D331" s="96" t="s">
        <v>58</v>
      </c>
      <c r="E331" s="96">
        <v>2</v>
      </c>
      <c r="F331" s="27"/>
      <c r="G331" s="27"/>
      <c r="H331" s="27"/>
      <c r="I331" s="23"/>
      <c r="J331" s="27"/>
      <c r="K331" s="27">
        <f t="shared" si="20"/>
        <v>0</v>
      </c>
      <c r="L331" s="43"/>
    </row>
    <row r="332" hidden="1" spans="1:12">
      <c r="A332" s="96">
        <v>4</v>
      </c>
      <c r="B332" s="98" t="s">
        <v>1096</v>
      </c>
      <c r="C332" s="99" t="s">
        <v>1097</v>
      </c>
      <c r="D332" s="96" t="s">
        <v>58</v>
      </c>
      <c r="E332" s="96">
        <v>2</v>
      </c>
      <c r="F332" s="27"/>
      <c r="G332" s="27"/>
      <c r="H332" s="27"/>
      <c r="I332" s="23"/>
      <c r="J332" s="27"/>
      <c r="K332" s="27">
        <f t="shared" si="20"/>
        <v>0</v>
      </c>
      <c r="L332" s="43"/>
    </row>
    <row r="333" s="3" customFormat="1" hidden="1" spans="1:13">
      <c r="A333" s="96" t="s">
        <v>578</v>
      </c>
      <c r="B333" s="97" t="s">
        <v>1098</v>
      </c>
      <c r="C333" s="56"/>
      <c r="D333" s="79"/>
      <c r="E333" s="79"/>
      <c r="F333" s="31"/>
      <c r="G333" s="31"/>
      <c r="H333" s="31"/>
      <c r="I333" s="48"/>
      <c r="J333" s="31"/>
      <c r="K333" s="31"/>
      <c r="L333" s="43"/>
      <c r="M333" s="12"/>
    </row>
    <row r="334" ht="24" hidden="1" spans="1:12">
      <c r="A334" s="96">
        <v>1</v>
      </c>
      <c r="B334" s="98" t="s">
        <v>1099</v>
      </c>
      <c r="C334" s="99" t="s">
        <v>1100</v>
      </c>
      <c r="D334" s="96" t="s">
        <v>58</v>
      </c>
      <c r="E334" s="96">
        <v>2</v>
      </c>
      <c r="F334" s="31"/>
      <c r="G334" s="31"/>
      <c r="H334" s="31"/>
      <c r="I334" s="48"/>
      <c r="J334" s="31"/>
      <c r="K334" s="27">
        <f t="shared" ref="K334:K337" si="21">E334*F334</f>
        <v>0</v>
      </c>
      <c r="L334" s="43"/>
    </row>
    <row r="335" hidden="1" spans="1:12">
      <c r="A335" s="96">
        <v>2</v>
      </c>
      <c r="B335" s="98" t="s">
        <v>1101</v>
      </c>
      <c r="C335" s="99" t="s">
        <v>1102</v>
      </c>
      <c r="D335" s="96" t="s">
        <v>58</v>
      </c>
      <c r="E335" s="96">
        <v>2</v>
      </c>
      <c r="F335" s="31"/>
      <c r="G335" s="31"/>
      <c r="H335" s="31"/>
      <c r="I335" s="48"/>
      <c r="J335" s="31"/>
      <c r="K335" s="27">
        <f t="shared" si="21"/>
        <v>0</v>
      </c>
      <c r="L335" s="43"/>
    </row>
    <row r="336" hidden="1" spans="1:12">
      <c r="A336" s="96">
        <v>3</v>
      </c>
      <c r="B336" s="98" t="s">
        <v>1103</v>
      </c>
      <c r="C336" s="99" t="s">
        <v>1104</v>
      </c>
      <c r="D336" s="96" t="s">
        <v>58</v>
      </c>
      <c r="E336" s="96">
        <v>2</v>
      </c>
      <c r="F336" s="31"/>
      <c r="G336" s="31"/>
      <c r="H336" s="31"/>
      <c r="I336" s="48"/>
      <c r="J336" s="31"/>
      <c r="K336" s="27">
        <f t="shared" si="21"/>
        <v>0</v>
      </c>
      <c r="L336" s="43"/>
    </row>
    <row r="337" hidden="1" spans="1:12">
      <c r="A337" s="96">
        <v>4</v>
      </c>
      <c r="B337" s="98" t="s">
        <v>1105</v>
      </c>
      <c r="C337" s="99" t="s">
        <v>1104</v>
      </c>
      <c r="D337" s="96" t="s">
        <v>58</v>
      </c>
      <c r="E337" s="96">
        <v>2</v>
      </c>
      <c r="F337" s="31"/>
      <c r="G337" s="31"/>
      <c r="H337" s="31"/>
      <c r="I337" s="48"/>
      <c r="J337" s="31"/>
      <c r="K337" s="27">
        <f t="shared" si="21"/>
        <v>0</v>
      </c>
      <c r="L337" s="43"/>
    </row>
    <row r="338" s="3" customFormat="1" ht="24" hidden="1" spans="1:13">
      <c r="A338" s="96" t="s">
        <v>650</v>
      </c>
      <c r="B338" s="97" t="s">
        <v>1106</v>
      </c>
      <c r="C338" s="56"/>
      <c r="D338" s="79"/>
      <c r="E338" s="79"/>
      <c r="F338" s="31"/>
      <c r="G338" s="31"/>
      <c r="H338" s="31"/>
      <c r="I338" s="48"/>
      <c r="J338" s="31"/>
      <c r="K338" s="31"/>
      <c r="L338" s="43"/>
      <c r="M338" s="12"/>
    </row>
    <row r="339" hidden="1" spans="1:12">
      <c r="A339" s="96">
        <v>1</v>
      </c>
      <c r="B339" s="98" t="s">
        <v>1107</v>
      </c>
      <c r="C339" s="56"/>
      <c r="D339" s="96" t="s">
        <v>58</v>
      </c>
      <c r="E339" s="96">
        <v>2</v>
      </c>
      <c r="F339" s="31"/>
      <c r="G339" s="31"/>
      <c r="H339" s="31"/>
      <c r="I339" s="48"/>
      <c r="J339" s="31"/>
      <c r="K339" s="27">
        <f t="shared" ref="K339:K347" si="22">E339*F339</f>
        <v>0</v>
      </c>
      <c r="L339" s="43"/>
    </row>
    <row r="340" ht="24" hidden="1" spans="1:12">
      <c r="A340" s="96">
        <v>2</v>
      </c>
      <c r="B340" s="98" t="s">
        <v>1108</v>
      </c>
      <c r="C340" s="99" t="s">
        <v>1109</v>
      </c>
      <c r="D340" s="96" t="s">
        <v>58</v>
      </c>
      <c r="E340" s="96">
        <v>2</v>
      </c>
      <c r="F340" s="31"/>
      <c r="G340" s="31"/>
      <c r="H340" s="31"/>
      <c r="I340" s="48"/>
      <c r="J340" s="31"/>
      <c r="K340" s="27">
        <f t="shared" si="22"/>
        <v>0</v>
      </c>
      <c r="L340" s="43"/>
    </row>
    <row r="341" ht="24" hidden="1" spans="1:12">
      <c r="A341" s="96">
        <v>3</v>
      </c>
      <c r="B341" s="98" t="s">
        <v>1110</v>
      </c>
      <c r="C341" s="99" t="s">
        <v>1109</v>
      </c>
      <c r="D341" s="96" t="s">
        <v>58</v>
      </c>
      <c r="E341" s="96">
        <v>2</v>
      </c>
      <c r="F341" s="31"/>
      <c r="G341" s="31"/>
      <c r="H341" s="31"/>
      <c r="I341" s="48"/>
      <c r="J341" s="31"/>
      <c r="K341" s="27">
        <f t="shared" si="22"/>
        <v>0</v>
      </c>
      <c r="L341" s="43"/>
    </row>
    <row r="342" hidden="1" spans="1:12">
      <c r="A342" s="96">
        <v>4</v>
      </c>
      <c r="B342" s="98" t="s">
        <v>1111</v>
      </c>
      <c r="C342" s="56"/>
      <c r="D342" s="96" t="s">
        <v>58</v>
      </c>
      <c r="E342" s="96">
        <v>2</v>
      </c>
      <c r="F342" s="31"/>
      <c r="G342" s="31"/>
      <c r="H342" s="31"/>
      <c r="I342" s="48"/>
      <c r="J342" s="31"/>
      <c r="K342" s="27">
        <f t="shared" si="22"/>
        <v>0</v>
      </c>
      <c r="L342" s="43"/>
    </row>
    <row r="343" hidden="1" spans="1:12">
      <c r="A343" s="96">
        <v>5</v>
      </c>
      <c r="B343" s="98" t="s">
        <v>1112</v>
      </c>
      <c r="C343" s="56"/>
      <c r="D343" s="96" t="s">
        <v>58</v>
      </c>
      <c r="E343" s="96">
        <v>2</v>
      </c>
      <c r="F343" s="31"/>
      <c r="G343" s="31"/>
      <c r="H343" s="31"/>
      <c r="I343" s="48"/>
      <c r="J343" s="31"/>
      <c r="K343" s="27">
        <f t="shared" si="22"/>
        <v>0</v>
      </c>
      <c r="L343" s="43"/>
    </row>
    <row r="344" ht="24" hidden="1" spans="1:12">
      <c r="A344" s="96">
        <v>6</v>
      </c>
      <c r="B344" s="98" t="s">
        <v>1113</v>
      </c>
      <c r="C344" s="99" t="s">
        <v>1114</v>
      </c>
      <c r="D344" s="96" t="s">
        <v>58</v>
      </c>
      <c r="E344" s="79"/>
      <c r="F344" s="31"/>
      <c r="G344" s="31"/>
      <c r="H344" s="31"/>
      <c r="I344" s="48"/>
      <c r="J344" s="31"/>
      <c r="K344" s="27">
        <f t="shared" si="22"/>
        <v>0</v>
      </c>
      <c r="L344" s="43"/>
    </row>
    <row r="345" ht="24" hidden="1" spans="1:12">
      <c r="A345" s="96">
        <v>7</v>
      </c>
      <c r="B345" s="100" t="s">
        <v>1115</v>
      </c>
      <c r="C345" s="99" t="s">
        <v>1116</v>
      </c>
      <c r="D345" s="79"/>
      <c r="E345" s="96">
        <v>4</v>
      </c>
      <c r="F345" s="31"/>
      <c r="G345" s="31"/>
      <c r="H345" s="31"/>
      <c r="I345" s="48"/>
      <c r="J345" s="31"/>
      <c r="K345" s="27">
        <f t="shared" si="22"/>
        <v>0</v>
      </c>
      <c r="L345" s="43"/>
    </row>
    <row r="346" ht="24" hidden="1" spans="1:12">
      <c r="A346" s="96">
        <v>8</v>
      </c>
      <c r="B346" s="98" t="s">
        <v>1117</v>
      </c>
      <c r="C346" s="99" t="s">
        <v>1118</v>
      </c>
      <c r="D346" s="79"/>
      <c r="E346" s="96">
        <v>2</v>
      </c>
      <c r="F346" s="31"/>
      <c r="G346" s="31"/>
      <c r="H346" s="31"/>
      <c r="I346" s="48"/>
      <c r="J346" s="31"/>
      <c r="K346" s="27">
        <f t="shared" si="22"/>
        <v>0</v>
      </c>
      <c r="L346" s="43"/>
    </row>
    <row r="347" hidden="1" spans="1:12">
      <c r="A347" s="96">
        <v>9</v>
      </c>
      <c r="B347" s="98" t="s">
        <v>1119</v>
      </c>
      <c r="C347" s="56"/>
      <c r="D347" s="96" t="s">
        <v>58</v>
      </c>
      <c r="E347" s="96">
        <v>2</v>
      </c>
      <c r="F347" s="31"/>
      <c r="G347" s="31"/>
      <c r="H347" s="31"/>
      <c r="I347" s="48"/>
      <c r="J347" s="31"/>
      <c r="K347" s="27">
        <f t="shared" si="22"/>
        <v>0</v>
      </c>
      <c r="L347" s="43"/>
    </row>
    <row r="348" s="3" customFormat="1" hidden="1" spans="1:13">
      <c r="A348" s="96" t="s">
        <v>650</v>
      </c>
      <c r="B348" s="97" t="s">
        <v>1120</v>
      </c>
      <c r="C348" s="56"/>
      <c r="D348" s="79"/>
      <c r="E348" s="79"/>
      <c r="F348" s="31"/>
      <c r="G348" s="31"/>
      <c r="H348" s="31"/>
      <c r="I348" s="48"/>
      <c r="J348" s="31"/>
      <c r="K348" s="31"/>
      <c r="L348" s="43"/>
      <c r="M348" s="12"/>
    </row>
    <row r="349" hidden="1" spans="1:12">
      <c r="A349" s="96">
        <v>1</v>
      </c>
      <c r="B349" s="98" t="s">
        <v>1121</v>
      </c>
      <c r="C349" s="56"/>
      <c r="D349" s="96" t="s">
        <v>58</v>
      </c>
      <c r="E349" s="96">
        <v>2</v>
      </c>
      <c r="F349" s="31"/>
      <c r="G349" s="31"/>
      <c r="H349" s="31"/>
      <c r="I349" s="48"/>
      <c r="J349" s="31"/>
      <c r="K349" s="27">
        <f t="shared" ref="K349:K362" si="23">E349*F349</f>
        <v>0</v>
      </c>
      <c r="L349" s="43"/>
    </row>
    <row r="350" ht="24" hidden="1" spans="1:12">
      <c r="A350" s="96">
        <v>2</v>
      </c>
      <c r="B350" s="100" t="s">
        <v>1122</v>
      </c>
      <c r="C350" s="99" t="s">
        <v>1123</v>
      </c>
      <c r="D350" s="96" t="s">
        <v>21</v>
      </c>
      <c r="E350" s="96">
        <v>2</v>
      </c>
      <c r="F350" s="31"/>
      <c r="G350" s="31"/>
      <c r="H350" s="31"/>
      <c r="I350" s="48"/>
      <c r="J350" s="31"/>
      <c r="K350" s="27">
        <f t="shared" si="23"/>
        <v>0</v>
      </c>
      <c r="L350" s="43"/>
    </row>
    <row r="351" hidden="1" spans="1:12">
      <c r="A351" s="96">
        <v>3</v>
      </c>
      <c r="B351" s="100" t="s">
        <v>1124</v>
      </c>
      <c r="C351" s="56"/>
      <c r="D351" s="96" t="s">
        <v>58</v>
      </c>
      <c r="E351" s="96">
        <v>2</v>
      </c>
      <c r="F351" s="31"/>
      <c r="G351" s="31"/>
      <c r="H351" s="31"/>
      <c r="I351" s="48"/>
      <c r="J351" s="31"/>
      <c r="K351" s="27">
        <f t="shared" si="23"/>
        <v>0</v>
      </c>
      <c r="L351" s="43"/>
    </row>
    <row r="352" ht="24" hidden="1" spans="1:12">
      <c r="A352" s="96">
        <v>4</v>
      </c>
      <c r="B352" s="100" t="s">
        <v>1125</v>
      </c>
      <c r="C352" s="99" t="s">
        <v>1126</v>
      </c>
      <c r="D352" s="96" t="s">
        <v>21</v>
      </c>
      <c r="E352" s="96">
        <v>2</v>
      </c>
      <c r="F352" s="31"/>
      <c r="G352" s="31"/>
      <c r="H352" s="31"/>
      <c r="I352" s="48"/>
      <c r="J352" s="31"/>
      <c r="K352" s="27">
        <f t="shared" si="23"/>
        <v>0</v>
      </c>
      <c r="L352" s="43"/>
    </row>
    <row r="353" hidden="1" spans="1:12">
      <c r="A353" s="96">
        <v>5</v>
      </c>
      <c r="B353" s="100" t="s">
        <v>1127</v>
      </c>
      <c r="C353" s="99" t="s">
        <v>1128</v>
      </c>
      <c r="D353" s="96" t="s">
        <v>58</v>
      </c>
      <c r="E353" s="96">
        <v>2</v>
      </c>
      <c r="F353" s="31"/>
      <c r="G353" s="31"/>
      <c r="H353" s="31"/>
      <c r="I353" s="48"/>
      <c r="J353" s="31"/>
      <c r="K353" s="27">
        <f t="shared" si="23"/>
        <v>0</v>
      </c>
      <c r="L353" s="43"/>
    </row>
    <row r="354" ht="24" hidden="1" spans="1:12">
      <c r="A354" s="96">
        <v>6</v>
      </c>
      <c r="B354" s="100" t="s">
        <v>1129</v>
      </c>
      <c r="C354" s="99" t="s">
        <v>1130</v>
      </c>
      <c r="D354" s="96" t="s">
        <v>58</v>
      </c>
      <c r="E354" s="96">
        <v>2</v>
      </c>
      <c r="F354" s="31"/>
      <c r="G354" s="31"/>
      <c r="H354" s="31"/>
      <c r="I354" s="48"/>
      <c r="J354" s="31"/>
      <c r="K354" s="27">
        <f t="shared" si="23"/>
        <v>0</v>
      </c>
      <c r="L354" s="43"/>
    </row>
    <row r="355" hidden="1" spans="1:12">
      <c r="A355" s="96">
        <v>7</v>
      </c>
      <c r="B355" s="100" t="s">
        <v>1131</v>
      </c>
      <c r="C355" s="99" t="s">
        <v>1132</v>
      </c>
      <c r="D355" s="96" t="s">
        <v>21</v>
      </c>
      <c r="E355" s="96">
        <v>2</v>
      </c>
      <c r="F355" s="31"/>
      <c r="G355" s="31"/>
      <c r="H355" s="31"/>
      <c r="I355" s="48"/>
      <c r="J355" s="31"/>
      <c r="K355" s="27">
        <f t="shared" si="23"/>
        <v>0</v>
      </c>
      <c r="L355" s="43"/>
    </row>
    <row r="356" ht="24" hidden="1" spans="1:12">
      <c r="A356" s="96">
        <v>8</v>
      </c>
      <c r="B356" s="100" t="s">
        <v>1133</v>
      </c>
      <c r="C356" s="99" t="s">
        <v>1134</v>
      </c>
      <c r="D356" s="79"/>
      <c r="E356" s="96">
        <v>2</v>
      </c>
      <c r="F356" s="31"/>
      <c r="G356" s="31"/>
      <c r="H356" s="31"/>
      <c r="I356" s="48"/>
      <c r="J356" s="31"/>
      <c r="K356" s="27">
        <f t="shared" si="23"/>
        <v>0</v>
      </c>
      <c r="L356" s="43"/>
    </row>
    <row r="357" ht="24" hidden="1" spans="1:12">
      <c r="A357" s="96">
        <v>9</v>
      </c>
      <c r="B357" s="100" t="s">
        <v>1135</v>
      </c>
      <c r="C357" s="99" t="s">
        <v>1136</v>
      </c>
      <c r="D357" s="79"/>
      <c r="E357" s="96">
        <v>4</v>
      </c>
      <c r="F357" s="31"/>
      <c r="G357" s="31"/>
      <c r="H357" s="31"/>
      <c r="I357" s="48"/>
      <c r="J357" s="31"/>
      <c r="K357" s="27">
        <f t="shared" si="23"/>
        <v>0</v>
      </c>
      <c r="L357" s="43"/>
    </row>
    <row r="358" hidden="1" spans="1:12">
      <c r="A358" s="96">
        <v>10</v>
      </c>
      <c r="B358" s="98" t="s">
        <v>1137</v>
      </c>
      <c r="C358" s="99" t="s">
        <v>1138</v>
      </c>
      <c r="D358" s="79"/>
      <c r="E358" s="96">
        <v>2</v>
      </c>
      <c r="F358" s="31"/>
      <c r="G358" s="31"/>
      <c r="H358" s="31"/>
      <c r="I358" s="48"/>
      <c r="J358" s="31"/>
      <c r="K358" s="27">
        <f t="shared" si="23"/>
        <v>0</v>
      </c>
      <c r="L358" s="43"/>
    </row>
    <row r="359" ht="24" hidden="1" spans="1:12">
      <c r="A359" s="96">
        <v>11</v>
      </c>
      <c r="B359" s="98" t="s">
        <v>1139</v>
      </c>
      <c r="C359" s="99" t="s">
        <v>1136</v>
      </c>
      <c r="D359" s="79"/>
      <c r="E359" s="96">
        <v>4</v>
      </c>
      <c r="F359" s="31"/>
      <c r="G359" s="31"/>
      <c r="H359" s="31"/>
      <c r="I359" s="48"/>
      <c r="J359" s="31"/>
      <c r="K359" s="27">
        <f t="shared" si="23"/>
        <v>0</v>
      </c>
      <c r="L359" s="43"/>
    </row>
    <row r="360" ht="24" hidden="1" spans="1:12">
      <c r="A360" s="96">
        <v>12</v>
      </c>
      <c r="B360" s="100" t="s">
        <v>1140</v>
      </c>
      <c r="C360" s="99" t="s">
        <v>1141</v>
      </c>
      <c r="D360" s="79"/>
      <c r="E360" s="96">
        <v>2</v>
      </c>
      <c r="F360" s="31"/>
      <c r="G360" s="31"/>
      <c r="H360" s="31"/>
      <c r="I360" s="48"/>
      <c r="J360" s="31"/>
      <c r="K360" s="27">
        <f t="shared" si="23"/>
        <v>0</v>
      </c>
      <c r="L360" s="43"/>
    </row>
    <row r="361" ht="24" hidden="1" spans="1:12">
      <c r="A361" s="96">
        <v>13</v>
      </c>
      <c r="B361" s="100" t="s">
        <v>1142</v>
      </c>
      <c r="C361" s="99" t="s">
        <v>1143</v>
      </c>
      <c r="D361" s="96" t="s">
        <v>58</v>
      </c>
      <c r="E361" s="96">
        <v>2</v>
      </c>
      <c r="F361" s="31"/>
      <c r="G361" s="31"/>
      <c r="H361" s="31"/>
      <c r="I361" s="48"/>
      <c r="J361" s="31"/>
      <c r="K361" s="27">
        <f t="shared" si="23"/>
        <v>0</v>
      </c>
      <c r="L361" s="43"/>
    </row>
    <row r="362" hidden="1" spans="1:12">
      <c r="A362" s="96">
        <v>14</v>
      </c>
      <c r="B362" s="100" t="s">
        <v>1144</v>
      </c>
      <c r="C362" s="99" t="s">
        <v>1145</v>
      </c>
      <c r="D362" s="96" t="s">
        <v>58</v>
      </c>
      <c r="E362" s="96">
        <v>2</v>
      </c>
      <c r="F362" s="31"/>
      <c r="G362" s="31"/>
      <c r="H362" s="31"/>
      <c r="I362" s="48"/>
      <c r="J362" s="31"/>
      <c r="K362" s="27">
        <f t="shared" si="23"/>
        <v>0</v>
      </c>
      <c r="L362" s="43"/>
    </row>
    <row r="363" s="3" customFormat="1" hidden="1" spans="1:13">
      <c r="A363" s="96" t="s">
        <v>672</v>
      </c>
      <c r="B363" s="97" t="s">
        <v>1146</v>
      </c>
      <c r="C363" s="56"/>
      <c r="D363" s="79"/>
      <c r="E363" s="79"/>
      <c r="F363" s="31"/>
      <c r="G363" s="31"/>
      <c r="H363" s="31"/>
      <c r="I363" s="48"/>
      <c r="J363" s="31"/>
      <c r="K363" s="31"/>
      <c r="L363" s="43"/>
      <c r="M363" s="12"/>
    </row>
    <row r="364" hidden="1" spans="1:12">
      <c r="A364" s="96">
        <v>1</v>
      </c>
      <c r="B364" s="100" t="s">
        <v>1147</v>
      </c>
      <c r="C364" s="99" t="s">
        <v>1148</v>
      </c>
      <c r="D364" s="79"/>
      <c r="E364" s="96">
        <v>2</v>
      </c>
      <c r="F364" s="31"/>
      <c r="G364" s="31"/>
      <c r="H364" s="31"/>
      <c r="I364" s="48"/>
      <c r="J364" s="31"/>
      <c r="K364" s="27">
        <f t="shared" ref="K364:K368" si="24">E364*F364</f>
        <v>0</v>
      </c>
      <c r="L364" s="43"/>
    </row>
    <row r="365" hidden="1" spans="1:12">
      <c r="A365" s="96">
        <v>2</v>
      </c>
      <c r="B365" s="100" t="s">
        <v>1149</v>
      </c>
      <c r="C365" s="99" t="s">
        <v>1150</v>
      </c>
      <c r="D365" s="79"/>
      <c r="E365" s="96">
        <v>2</v>
      </c>
      <c r="F365" s="31"/>
      <c r="G365" s="31"/>
      <c r="H365" s="31"/>
      <c r="I365" s="48"/>
      <c r="J365" s="31"/>
      <c r="K365" s="27">
        <f t="shared" si="24"/>
        <v>0</v>
      </c>
      <c r="L365" s="43"/>
    </row>
    <row r="366" hidden="1" spans="1:12">
      <c r="A366" s="96">
        <v>3</v>
      </c>
      <c r="B366" s="100" t="s">
        <v>1151</v>
      </c>
      <c r="C366" s="99" t="s">
        <v>1152</v>
      </c>
      <c r="D366" s="79"/>
      <c r="E366" s="96">
        <v>2</v>
      </c>
      <c r="F366" s="31"/>
      <c r="G366" s="31"/>
      <c r="H366" s="31"/>
      <c r="I366" s="48"/>
      <c r="J366" s="31"/>
      <c r="K366" s="27">
        <f t="shared" si="24"/>
        <v>0</v>
      </c>
      <c r="L366" s="43"/>
    </row>
    <row r="367" ht="24" hidden="1" spans="1:12">
      <c r="A367" s="96">
        <v>4</v>
      </c>
      <c r="B367" s="100" t="s">
        <v>40</v>
      </c>
      <c r="C367" s="99" t="s">
        <v>1153</v>
      </c>
      <c r="D367" s="79"/>
      <c r="E367" s="96">
        <v>2</v>
      </c>
      <c r="F367" s="31"/>
      <c r="G367" s="31"/>
      <c r="H367" s="31"/>
      <c r="I367" s="48"/>
      <c r="J367" s="31"/>
      <c r="K367" s="27">
        <f t="shared" si="24"/>
        <v>0</v>
      </c>
      <c r="L367" s="43"/>
    </row>
    <row r="368" ht="24" hidden="1" spans="1:12">
      <c r="A368" s="96">
        <v>5</v>
      </c>
      <c r="B368" s="100" t="s">
        <v>1154</v>
      </c>
      <c r="C368" s="99" t="s">
        <v>1153</v>
      </c>
      <c r="D368" s="79"/>
      <c r="E368" s="96">
        <v>2</v>
      </c>
      <c r="F368" s="31"/>
      <c r="G368" s="31"/>
      <c r="H368" s="31"/>
      <c r="I368" s="48"/>
      <c r="J368" s="31"/>
      <c r="K368" s="27">
        <f t="shared" si="24"/>
        <v>0</v>
      </c>
      <c r="L368" s="43"/>
    </row>
    <row r="369" s="3" customFormat="1" ht="24" hidden="1" spans="1:13">
      <c r="A369" s="96" t="s">
        <v>684</v>
      </c>
      <c r="B369" s="97" t="s">
        <v>1155</v>
      </c>
      <c r="C369" s="56"/>
      <c r="D369" s="79"/>
      <c r="E369" s="79"/>
      <c r="F369" s="31"/>
      <c r="G369" s="31"/>
      <c r="H369" s="31"/>
      <c r="I369" s="48"/>
      <c r="J369" s="31"/>
      <c r="K369" s="31"/>
      <c r="L369" s="43"/>
      <c r="M369" s="12"/>
    </row>
    <row r="370" hidden="1" spans="1:12">
      <c r="A370" s="96">
        <v>1</v>
      </c>
      <c r="B370" s="98" t="s">
        <v>1156</v>
      </c>
      <c r="C370" s="99" t="s">
        <v>1157</v>
      </c>
      <c r="D370" s="96" t="s">
        <v>58</v>
      </c>
      <c r="E370" s="96">
        <v>2</v>
      </c>
      <c r="F370" s="31"/>
      <c r="G370" s="31"/>
      <c r="H370" s="31"/>
      <c r="I370" s="48"/>
      <c r="J370" s="31"/>
      <c r="K370" s="27">
        <f t="shared" ref="K370:K372" si="25">E370*F370</f>
        <v>0</v>
      </c>
      <c r="L370" s="43"/>
    </row>
    <row r="371" hidden="1" spans="1:12">
      <c r="A371" s="96">
        <v>2</v>
      </c>
      <c r="B371" s="98" t="s">
        <v>1091</v>
      </c>
      <c r="C371" s="99" t="s">
        <v>1158</v>
      </c>
      <c r="D371" s="96" t="s">
        <v>58</v>
      </c>
      <c r="E371" s="96">
        <v>2</v>
      </c>
      <c r="F371" s="31"/>
      <c r="G371" s="31"/>
      <c r="H371" s="31"/>
      <c r="I371" s="48"/>
      <c r="J371" s="31"/>
      <c r="K371" s="27">
        <f t="shared" si="25"/>
        <v>0</v>
      </c>
      <c r="L371" s="43"/>
    </row>
    <row r="372" hidden="1" spans="1:12">
      <c r="A372" s="96">
        <v>3</v>
      </c>
      <c r="B372" s="98" t="s">
        <v>1159</v>
      </c>
      <c r="C372" s="99" t="s">
        <v>1160</v>
      </c>
      <c r="D372" s="96" t="s">
        <v>58</v>
      </c>
      <c r="E372" s="96">
        <v>2</v>
      </c>
      <c r="F372" s="31"/>
      <c r="G372" s="31"/>
      <c r="H372" s="31"/>
      <c r="I372" s="48"/>
      <c r="J372" s="31"/>
      <c r="K372" s="27">
        <f t="shared" si="25"/>
        <v>0</v>
      </c>
      <c r="L372" s="43"/>
    </row>
    <row r="373" s="3" customFormat="1" hidden="1" spans="1:13">
      <c r="A373" s="96" t="s">
        <v>753</v>
      </c>
      <c r="B373" s="97" t="s">
        <v>1161</v>
      </c>
      <c r="C373" s="56"/>
      <c r="D373" s="79"/>
      <c r="E373" s="79"/>
      <c r="F373" s="31"/>
      <c r="G373" s="31"/>
      <c r="H373" s="31"/>
      <c r="I373" s="48"/>
      <c r="J373" s="31"/>
      <c r="K373" s="31"/>
      <c r="L373" s="43"/>
      <c r="M373" s="12"/>
    </row>
    <row r="374" ht="24" hidden="1" spans="1:12">
      <c r="A374" s="96">
        <v>1</v>
      </c>
      <c r="B374" s="100" t="s">
        <v>311</v>
      </c>
      <c r="C374" s="99" t="s">
        <v>1162</v>
      </c>
      <c r="D374" s="96" t="s">
        <v>58</v>
      </c>
      <c r="E374" s="96">
        <v>2</v>
      </c>
      <c r="F374" s="31"/>
      <c r="G374" s="31"/>
      <c r="H374" s="31"/>
      <c r="I374" s="48"/>
      <c r="J374" s="31"/>
      <c r="K374" s="27">
        <f t="shared" ref="K374:K380" si="26">E374*F374</f>
        <v>0</v>
      </c>
      <c r="L374" s="43"/>
    </row>
    <row r="375" hidden="1" spans="1:12">
      <c r="A375" s="96">
        <v>2</v>
      </c>
      <c r="B375" s="100" t="s">
        <v>1163</v>
      </c>
      <c r="C375" s="99" t="s">
        <v>1164</v>
      </c>
      <c r="D375" s="96" t="s">
        <v>58</v>
      </c>
      <c r="E375" s="96">
        <v>2</v>
      </c>
      <c r="F375" s="31"/>
      <c r="G375" s="31"/>
      <c r="H375" s="31"/>
      <c r="I375" s="48"/>
      <c r="J375" s="31"/>
      <c r="K375" s="27">
        <f t="shared" si="26"/>
        <v>0</v>
      </c>
      <c r="L375" s="43"/>
    </row>
    <row r="376" hidden="1" spans="1:12">
      <c r="A376" s="96">
        <v>3</v>
      </c>
      <c r="B376" s="100" t="s">
        <v>1165</v>
      </c>
      <c r="C376" s="99" t="s">
        <v>1166</v>
      </c>
      <c r="D376" s="96" t="s">
        <v>58</v>
      </c>
      <c r="E376" s="96">
        <v>2</v>
      </c>
      <c r="F376" s="31"/>
      <c r="G376" s="31"/>
      <c r="H376" s="31"/>
      <c r="I376" s="48"/>
      <c r="J376" s="31"/>
      <c r="K376" s="27">
        <f t="shared" si="26"/>
        <v>0</v>
      </c>
      <c r="L376" s="43"/>
    </row>
    <row r="377" hidden="1" spans="1:12">
      <c r="A377" s="96">
        <v>4</v>
      </c>
      <c r="B377" s="100" t="s">
        <v>1167</v>
      </c>
      <c r="C377" s="99" t="s">
        <v>1168</v>
      </c>
      <c r="D377" s="96" t="s">
        <v>58</v>
      </c>
      <c r="E377" s="96">
        <v>1</v>
      </c>
      <c r="F377" s="31"/>
      <c r="G377" s="31"/>
      <c r="H377" s="31"/>
      <c r="I377" s="48"/>
      <c r="J377" s="31"/>
      <c r="K377" s="27">
        <f t="shared" si="26"/>
        <v>0</v>
      </c>
      <c r="L377" s="43"/>
    </row>
    <row r="378" hidden="1" spans="1:12">
      <c r="A378" s="96">
        <v>5</v>
      </c>
      <c r="B378" s="100" t="s">
        <v>1169</v>
      </c>
      <c r="C378" s="99" t="s">
        <v>1170</v>
      </c>
      <c r="D378" s="96" t="s">
        <v>58</v>
      </c>
      <c r="E378" s="96">
        <v>1</v>
      </c>
      <c r="F378" s="31"/>
      <c r="G378" s="31"/>
      <c r="H378" s="31"/>
      <c r="I378" s="48"/>
      <c r="J378" s="31"/>
      <c r="K378" s="27">
        <f t="shared" si="26"/>
        <v>0</v>
      </c>
      <c r="L378" s="43"/>
    </row>
    <row r="379" ht="24" hidden="1" spans="1:12">
      <c r="A379" s="96">
        <v>6</v>
      </c>
      <c r="B379" s="100" t="s">
        <v>1171</v>
      </c>
      <c r="C379" s="99" t="s">
        <v>1172</v>
      </c>
      <c r="D379" s="96" t="s">
        <v>58</v>
      </c>
      <c r="E379" s="96">
        <v>2</v>
      </c>
      <c r="F379" s="31"/>
      <c r="G379" s="31"/>
      <c r="H379" s="31"/>
      <c r="I379" s="48"/>
      <c r="J379" s="31"/>
      <c r="K379" s="27">
        <f t="shared" si="26"/>
        <v>0</v>
      </c>
      <c r="L379" s="43"/>
    </row>
    <row r="380" ht="24" hidden="1" spans="1:12">
      <c r="A380" s="96">
        <v>7</v>
      </c>
      <c r="B380" s="100" t="s">
        <v>1173</v>
      </c>
      <c r="C380" s="99" t="s">
        <v>1174</v>
      </c>
      <c r="D380" s="96" t="s">
        <v>58</v>
      </c>
      <c r="E380" s="96">
        <v>1</v>
      </c>
      <c r="F380" s="31"/>
      <c r="G380" s="31"/>
      <c r="H380" s="31"/>
      <c r="I380" s="48"/>
      <c r="J380" s="31"/>
      <c r="K380" s="27">
        <f t="shared" si="26"/>
        <v>0</v>
      </c>
      <c r="L380" s="43"/>
    </row>
    <row r="381" s="3" customFormat="1" hidden="1" spans="1:13">
      <c r="A381" s="97" t="s">
        <v>760</v>
      </c>
      <c r="B381" s="97" t="s">
        <v>1175</v>
      </c>
      <c r="C381" s="56"/>
      <c r="D381" s="101"/>
      <c r="E381" s="101"/>
      <c r="F381" s="31"/>
      <c r="G381" s="31"/>
      <c r="H381" s="31"/>
      <c r="I381" s="48"/>
      <c r="J381" s="31"/>
      <c r="K381" s="31"/>
      <c r="L381" s="43"/>
      <c r="M381" s="12"/>
    </row>
    <row r="382" hidden="1" spans="1:12">
      <c r="A382" s="96">
        <v>1</v>
      </c>
      <c r="B382" s="100" t="s">
        <v>1176</v>
      </c>
      <c r="C382" s="56"/>
      <c r="D382" s="97" t="s">
        <v>21</v>
      </c>
      <c r="E382" s="97">
        <v>2</v>
      </c>
      <c r="F382" s="31"/>
      <c r="G382" s="31"/>
      <c r="H382" s="31"/>
      <c r="I382" s="48"/>
      <c r="J382" s="31"/>
      <c r="K382" s="27">
        <f t="shared" ref="K382:K384" si="27">E382*F382</f>
        <v>0</v>
      </c>
      <c r="L382" s="43"/>
    </row>
    <row r="383" hidden="1" spans="1:12">
      <c r="A383" s="96">
        <v>2</v>
      </c>
      <c r="B383" s="100" t="s">
        <v>1084</v>
      </c>
      <c r="C383" s="56"/>
      <c r="D383" s="97" t="s">
        <v>21</v>
      </c>
      <c r="E383" s="97">
        <v>2</v>
      </c>
      <c r="F383" s="31"/>
      <c r="G383" s="31"/>
      <c r="H383" s="31"/>
      <c r="I383" s="48"/>
      <c r="J383" s="31"/>
      <c r="K383" s="27">
        <f t="shared" si="27"/>
        <v>0</v>
      </c>
      <c r="L383" s="43"/>
    </row>
    <row r="384" hidden="1" spans="1:12">
      <c r="A384" s="96">
        <v>3</v>
      </c>
      <c r="B384" s="100" t="s">
        <v>1177</v>
      </c>
      <c r="C384" s="56"/>
      <c r="D384" s="97" t="s">
        <v>21</v>
      </c>
      <c r="E384" s="97">
        <v>2</v>
      </c>
      <c r="F384" s="31"/>
      <c r="G384" s="31"/>
      <c r="H384" s="31"/>
      <c r="I384" s="48"/>
      <c r="J384" s="31"/>
      <c r="K384" s="27">
        <f t="shared" si="27"/>
        <v>0</v>
      </c>
      <c r="L384" s="43"/>
    </row>
    <row r="385" ht="24" hidden="1" spans="1:12">
      <c r="A385" s="19" t="s">
        <v>1178</v>
      </c>
      <c r="B385" s="21" t="s">
        <v>1179</v>
      </c>
      <c r="C385" s="22"/>
      <c r="D385" s="19"/>
      <c r="E385" s="19"/>
      <c r="F385" s="20"/>
      <c r="G385" s="20"/>
      <c r="H385" s="20"/>
      <c r="I385" s="19"/>
      <c r="J385" s="20"/>
      <c r="K385" s="20">
        <f>SUM(K386:K387)</f>
        <v>0</v>
      </c>
      <c r="L385" s="49"/>
    </row>
    <row r="386" hidden="1" spans="1:12">
      <c r="A386" s="57"/>
      <c r="B386" s="78"/>
      <c r="C386" s="24"/>
      <c r="D386" s="57"/>
      <c r="E386" s="57"/>
      <c r="F386" s="27"/>
      <c r="G386" s="27"/>
      <c r="H386" s="27"/>
      <c r="I386" s="23"/>
      <c r="J386" s="27"/>
      <c r="K386" s="27">
        <f t="shared" ref="K386:K392" si="28">E386*F386</f>
        <v>0</v>
      </c>
      <c r="L386" s="49"/>
    </row>
    <row r="387" hidden="1" spans="1:12">
      <c r="A387" s="57"/>
      <c r="B387" s="78"/>
      <c r="C387" s="24"/>
      <c r="D387" s="57"/>
      <c r="E387" s="57"/>
      <c r="F387" s="27"/>
      <c r="G387" s="27"/>
      <c r="H387" s="27"/>
      <c r="I387" s="23"/>
      <c r="J387" s="27"/>
      <c r="K387" s="27">
        <f t="shared" si="28"/>
        <v>0</v>
      </c>
      <c r="L387" s="49"/>
    </row>
    <row r="388" ht="13" hidden="1" customHeight="1" spans="1:12">
      <c r="A388" s="19" t="s">
        <v>1180</v>
      </c>
      <c r="B388" s="21" t="s">
        <v>1181</v>
      </c>
      <c r="C388" s="22"/>
      <c r="D388" s="19"/>
      <c r="E388" s="19"/>
      <c r="F388" s="20"/>
      <c r="G388" s="20"/>
      <c r="H388" s="20"/>
      <c r="I388" s="19"/>
      <c r="J388" s="20"/>
      <c r="K388" s="20">
        <f>SUM(K389:K392)</f>
        <v>1132127.16</v>
      </c>
      <c r="L388" s="49"/>
    </row>
    <row r="389" s="3" customFormat="1" ht="24" hidden="1" spans="1:13">
      <c r="A389" s="58">
        <v>1</v>
      </c>
      <c r="B389" s="28" t="s">
        <v>402</v>
      </c>
      <c r="C389" s="25" t="s">
        <v>1182</v>
      </c>
      <c r="D389" s="29" t="s">
        <v>58</v>
      </c>
      <c r="E389" s="29">
        <v>2</v>
      </c>
      <c r="F389" s="27">
        <v>165354</v>
      </c>
      <c r="G389" s="27"/>
      <c r="H389" s="27"/>
      <c r="I389" s="23"/>
      <c r="J389" s="27"/>
      <c r="K389" s="27">
        <f t="shared" si="28"/>
        <v>330708</v>
      </c>
      <c r="L389" s="45" t="s">
        <v>404</v>
      </c>
      <c r="M389" s="12"/>
    </row>
    <row r="390" s="3" customFormat="1" ht="24" hidden="1" spans="1:13">
      <c r="A390" s="58">
        <v>2</v>
      </c>
      <c r="B390" s="28" t="s">
        <v>406</v>
      </c>
      <c r="C390" s="25" t="s">
        <v>1183</v>
      </c>
      <c r="D390" s="29" t="s">
        <v>21</v>
      </c>
      <c r="E390" s="29">
        <v>2</v>
      </c>
      <c r="F390" s="27">
        <v>180948.27</v>
      </c>
      <c r="G390" s="27"/>
      <c r="H390" s="27"/>
      <c r="I390" s="23"/>
      <c r="J390" s="27"/>
      <c r="K390" s="27">
        <f t="shared" si="28"/>
        <v>361896.54</v>
      </c>
      <c r="L390" s="45" t="s">
        <v>408</v>
      </c>
      <c r="M390" s="12"/>
    </row>
    <row r="391" s="3" customFormat="1" hidden="1" spans="1:13">
      <c r="A391" s="58">
        <v>3</v>
      </c>
      <c r="B391" s="28" t="s">
        <v>409</v>
      </c>
      <c r="C391" s="25" t="s">
        <v>1184</v>
      </c>
      <c r="D391" s="29" t="s">
        <v>21</v>
      </c>
      <c r="E391" s="29">
        <v>2</v>
      </c>
      <c r="F391" s="27">
        <v>54407.31</v>
      </c>
      <c r="G391" s="27"/>
      <c r="H391" s="27"/>
      <c r="I391" s="23"/>
      <c r="J391" s="27"/>
      <c r="K391" s="27">
        <f t="shared" si="28"/>
        <v>108814.62</v>
      </c>
      <c r="L391" s="49"/>
      <c r="M391" s="12"/>
    </row>
    <row r="392" s="3" customFormat="1" ht="24" hidden="1" spans="1:13">
      <c r="A392" s="58">
        <v>4</v>
      </c>
      <c r="B392" s="28" t="s">
        <v>411</v>
      </c>
      <c r="C392" s="25" t="s">
        <v>1182</v>
      </c>
      <c r="D392" s="29" t="s">
        <v>21</v>
      </c>
      <c r="E392" s="29">
        <v>2</v>
      </c>
      <c r="F392" s="27">
        <f>F389</f>
        <v>165354</v>
      </c>
      <c r="G392" s="27"/>
      <c r="H392" s="27"/>
      <c r="I392" s="23"/>
      <c r="J392" s="27"/>
      <c r="K392" s="27">
        <f t="shared" si="28"/>
        <v>330708</v>
      </c>
      <c r="L392" s="49"/>
      <c r="M392" s="12"/>
    </row>
    <row r="393" s="1" customFormat="1" ht="36" hidden="1" spans="1:13">
      <c r="A393" s="19" t="s">
        <v>1185</v>
      </c>
      <c r="B393" s="21" t="s">
        <v>1186</v>
      </c>
      <c r="C393" s="22"/>
      <c r="D393" s="19"/>
      <c r="E393" s="19"/>
      <c r="F393" s="20"/>
      <c r="G393" s="20"/>
      <c r="H393" s="20"/>
      <c r="I393" s="19"/>
      <c r="J393" s="20"/>
      <c r="K393" s="20">
        <f>SUM(K394:K402)</f>
        <v>3499876</v>
      </c>
      <c r="L393" s="43"/>
      <c r="M393" s="44"/>
    </row>
    <row r="394" ht="24" hidden="1" spans="1:12">
      <c r="A394" s="58">
        <v>1</v>
      </c>
      <c r="B394" s="28" t="s">
        <v>1187</v>
      </c>
      <c r="C394" s="25" t="s">
        <v>1188</v>
      </c>
      <c r="D394" s="29" t="s">
        <v>21</v>
      </c>
      <c r="E394" s="29">
        <v>2</v>
      </c>
      <c r="F394" s="27">
        <v>284000</v>
      </c>
      <c r="G394" s="27"/>
      <c r="H394" s="27"/>
      <c r="I394" s="23"/>
      <c r="J394" s="27"/>
      <c r="K394" s="31">
        <f t="shared" ref="K394:K402" si="29">(+F394)*E394</f>
        <v>568000</v>
      </c>
      <c r="L394" s="45" t="s">
        <v>1189</v>
      </c>
    </row>
    <row r="395" s="2" customFormat="1" ht="24" hidden="1" spans="1:13">
      <c r="A395" s="58">
        <v>2</v>
      </c>
      <c r="B395" s="28" t="s">
        <v>167</v>
      </c>
      <c r="C395" s="25" t="s">
        <v>1190</v>
      </c>
      <c r="D395" s="29" t="s">
        <v>21</v>
      </c>
      <c r="E395" s="29">
        <v>4</v>
      </c>
      <c r="F395" s="31">
        <v>35000</v>
      </c>
      <c r="G395" s="31"/>
      <c r="H395" s="31"/>
      <c r="I395" s="48"/>
      <c r="J395" s="31"/>
      <c r="K395" s="31">
        <f t="shared" si="29"/>
        <v>140000</v>
      </c>
      <c r="L395" s="105"/>
      <c r="M395" s="47"/>
    </row>
    <row r="396" ht="24" hidden="1" spans="1:14">
      <c r="A396" s="58">
        <v>3</v>
      </c>
      <c r="B396" s="28" t="s">
        <v>37</v>
      </c>
      <c r="C396" s="25" t="s">
        <v>1191</v>
      </c>
      <c r="D396" s="29" t="s">
        <v>58</v>
      </c>
      <c r="E396" s="29">
        <v>3</v>
      </c>
      <c r="F396" s="30">
        <v>330000</v>
      </c>
      <c r="G396" s="30"/>
      <c r="H396" s="30"/>
      <c r="I396" s="46"/>
      <c r="J396" s="30"/>
      <c r="K396" s="31">
        <f t="shared" si="29"/>
        <v>990000</v>
      </c>
      <c r="L396" s="106" t="s">
        <v>1192</v>
      </c>
      <c r="N396" s="3">
        <f>4400*75</f>
        <v>330000</v>
      </c>
    </row>
    <row r="397" s="2" customFormat="1" ht="24" hidden="1" spans="1:13">
      <c r="A397" s="58">
        <v>4</v>
      </c>
      <c r="B397" s="28" t="s">
        <v>1193</v>
      </c>
      <c r="C397" s="25" t="s">
        <v>1194</v>
      </c>
      <c r="D397" s="29" t="s">
        <v>21</v>
      </c>
      <c r="E397" s="29">
        <v>2</v>
      </c>
      <c r="F397" s="32">
        <f>284000*2</f>
        <v>568000</v>
      </c>
      <c r="G397" s="32"/>
      <c r="H397" s="32"/>
      <c r="I397" s="50"/>
      <c r="J397" s="32"/>
      <c r="K397" s="32">
        <f t="shared" si="29"/>
        <v>1136000</v>
      </c>
      <c r="L397" s="45" t="s">
        <v>1189</v>
      </c>
      <c r="M397" s="47"/>
    </row>
    <row r="398" ht="24" hidden="1" spans="1:12">
      <c r="A398" s="58">
        <v>5</v>
      </c>
      <c r="B398" s="28" t="s">
        <v>167</v>
      </c>
      <c r="C398" s="25" t="s">
        <v>1190</v>
      </c>
      <c r="D398" s="29" t="s">
        <v>21</v>
      </c>
      <c r="E398" s="29">
        <v>8</v>
      </c>
      <c r="F398" s="31">
        <v>35000</v>
      </c>
      <c r="G398" s="31"/>
      <c r="H398" s="31"/>
      <c r="I398" s="48"/>
      <c r="J398" s="31"/>
      <c r="K398" s="31">
        <f t="shared" si="29"/>
        <v>280000</v>
      </c>
      <c r="L398" s="45" t="s">
        <v>1195</v>
      </c>
    </row>
    <row r="399" ht="24" hidden="1" spans="1:12">
      <c r="A399" s="58">
        <v>6</v>
      </c>
      <c r="B399" s="28" t="s">
        <v>1196</v>
      </c>
      <c r="C399" s="25" t="s">
        <v>1197</v>
      </c>
      <c r="D399" s="29" t="s">
        <v>21</v>
      </c>
      <c r="E399" s="29">
        <v>2</v>
      </c>
      <c r="F399" s="31">
        <v>12000</v>
      </c>
      <c r="G399" s="31"/>
      <c r="H399" s="31"/>
      <c r="I399" s="48"/>
      <c r="J399" s="31"/>
      <c r="K399" s="31">
        <f t="shared" si="29"/>
        <v>24000</v>
      </c>
      <c r="L399" s="45" t="s">
        <v>1198</v>
      </c>
    </row>
    <row r="400" ht="48" hidden="1" spans="1:12">
      <c r="A400" s="58">
        <v>7</v>
      </c>
      <c r="B400" s="28" t="s">
        <v>1199</v>
      </c>
      <c r="C400" s="25" t="s">
        <v>565</v>
      </c>
      <c r="D400" s="29" t="s">
        <v>58</v>
      </c>
      <c r="E400" s="29">
        <v>1</v>
      </c>
      <c r="F400" s="31">
        <v>45000</v>
      </c>
      <c r="G400" s="31"/>
      <c r="H400" s="31"/>
      <c r="I400" s="48"/>
      <c r="J400" s="31"/>
      <c r="K400" s="31">
        <f t="shared" si="29"/>
        <v>45000</v>
      </c>
      <c r="L400" s="45" t="s">
        <v>566</v>
      </c>
    </row>
    <row r="401" hidden="1" spans="1:12">
      <c r="A401" s="58">
        <v>8</v>
      </c>
      <c r="B401" s="28" t="s">
        <v>584</v>
      </c>
      <c r="C401" s="25" t="s">
        <v>1200</v>
      </c>
      <c r="D401" s="29" t="s">
        <v>21</v>
      </c>
      <c r="E401" s="26">
        <v>4</v>
      </c>
      <c r="F401" s="31">
        <v>63480</v>
      </c>
      <c r="G401" s="31"/>
      <c r="H401" s="31"/>
      <c r="I401" s="48"/>
      <c r="J401" s="31"/>
      <c r="K401" s="31">
        <f t="shared" si="29"/>
        <v>253920</v>
      </c>
      <c r="L401" s="105"/>
    </row>
    <row r="402" s="2" customFormat="1" hidden="1" spans="1:13">
      <c r="A402" s="58">
        <v>9</v>
      </c>
      <c r="B402" s="28" t="s">
        <v>402</v>
      </c>
      <c r="C402" s="25" t="s">
        <v>1201</v>
      </c>
      <c r="D402" s="29" t="s">
        <v>21</v>
      </c>
      <c r="E402" s="29">
        <v>1</v>
      </c>
      <c r="F402" s="31">
        <v>62956</v>
      </c>
      <c r="G402" s="31"/>
      <c r="H402" s="31"/>
      <c r="I402" s="48"/>
      <c r="J402" s="31"/>
      <c r="K402" s="31">
        <f t="shared" si="29"/>
        <v>62956</v>
      </c>
      <c r="L402" s="49"/>
      <c r="M402" s="47"/>
    </row>
    <row r="403" hidden="1" spans="1:12">
      <c r="A403" s="19" t="s">
        <v>1202</v>
      </c>
      <c r="B403" s="21" t="s">
        <v>1203</v>
      </c>
      <c r="C403" s="22"/>
      <c r="D403" s="33"/>
      <c r="E403" s="33"/>
      <c r="F403" s="34"/>
      <c r="G403" s="34"/>
      <c r="H403" s="34"/>
      <c r="I403" s="33"/>
      <c r="J403" s="34"/>
      <c r="K403" s="34">
        <f>SUM(K404:K406)</f>
        <v>1888576</v>
      </c>
      <c r="L403" s="41"/>
    </row>
    <row r="404" ht="24" hidden="1" spans="1:14">
      <c r="A404" s="29">
        <v>1</v>
      </c>
      <c r="B404" s="28" t="s">
        <v>1204</v>
      </c>
      <c r="C404" s="25" t="s">
        <v>1205</v>
      </c>
      <c r="D404" s="29" t="s">
        <v>58</v>
      </c>
      <c r="E404" s="29">
        <v>4</v>
      </c>
      <c r="F404" s="32">
        <v>48400</v>
      </c>
      <c r="G404" s="32"/>
      <c r="H404" s="32"/>
      <c r="I404" s="50"/>
      <c r="J404" s="32"/>
      <c r="K404" s="31">
        <f t="shared" ref="K404:K406" si="30">E404*F404</f>
        <v>193600</v>
      </c>
      <c r="L404" s="45" t="s">
        <v>1206</v>
      </c>
      <c r="N404" s="3">
        <f>4400*11</f>
        <v>48400</v>
      </c>
    </row>
    <row r="405" hidden="1" spans="1:12">
      <c r="A405" s="29">
        <v>2</v>
      </c>
      <c r="B405" s="28" t="s">
        <v>619</v>
      </c>
      <c r="C405" s="25" t="s">
        <v>1207</v>
      </c>
      <c r="D405" s="29" t="s">
        <v>58</v>
      </c>
      <c r="E405" s="29">
        <v>4</v>
      </c>
      <c r="F405" s="31">
        <v>243744</v>
      </c>
      <c r="G405" s="31"/>
      <c r="H405" s="31"/>
      <c r="I405" s="48"/>
      <c r="J405" s="31"/>
      <c r="K405" s="31">
        <f t="shared" si="30"/>
        <v>974976</v>
      </c>
      <c r="L405" s="105"/>
    </row>
    <row r="406" ht="24" hidden="1" spans="1:12">
      <c r="A406" s="29">
        <v>3</v>
      </c>
      <c r="B406" s="28" t="s">
        <v>1208</v>
      </c>
      <c r="C406" s="25" t="s">
        <v>1209</v>
      </c>
      <c r="D406" s="29" t="s">
        <v>58</v>
      </c>
      <c r="E406" s="29">
        <v>6</v>
      </c>
      <c r="F406" s="32">
        <v>120000</v>
      </c>
      <c r="G406" s="32"/>
      <c r="H406" s="32"/>
      <c r="I406" s="50"/>
      <c r="J406" s="32"/>
      <c r="K406" s="31">
        <f t="shared" si="30"/>
        <v>720000</v>
      </c>
      <c r="L406" s="105"/>
    </row>
    <row r="407" ht="24" hidden="1" spans="1:12">
      <c r="A407" s="19" t="s">
        <v>1210</v>
      </c>
      <c r="B407" s="21" t="s">
        <v>1211</v>
      </c>
      <c r="C407" s="22"/>
      <c r="D407" s="33"/>
      <c r="E407" s="33"/>
      <c r="F407" s="34"/>
      <c r="G407" s="34"/>
      <c r="H407" s="34"/>
      <c r="I407" s="33"/>
      <c r="J407" s="34"/>
      <c r="K407" s="34" t="e">
        <f>SUM(K408:K443)</f>
        <v>#REF!</v>
      </c>
      <c r="L407" s="41"/>
    </row>
    <row r="408" s="2" customFormat="1" hidden="1" spans="1:13">
      <c r="A408" s="29">
        <v>1</v>
      </c>
      <c r="B408" s="28" t="s">
        <v>686</v>
      </c>
      <c r="C408" s="25" t="s">
        <v>687</v>
      </c>
      <c r="D408" s="29" t="s">
        <v>21</v>
      </c>
      <c r="E408" s="29">
        <v>2</v>
      </c>
      <c r="F408" s="31">
        <f t="shared" ref="F408:F422" si="31">F80</f>
        <v>65000</v>
      </c>
      <c r="G408" s="31"/>
      <c r="H408" s="31"/>
      <c r="I408" s="48"/>
      <c r="J408" s="31"/>
      <c r="K408" s="31">
        <f t="shared" ref="K408:K443" si="32">E408*F408</f>
        <v>130000</v>
      </c>
      <c r="L408" s="49"/>
      <c r="M408" s="47"/>
    </row>
    <row r="409" s="2" customFormat="1" ht="24" hidden="1" spans="1:13">
      <c r="A409" s="29">
        <v>2</v>
      </c>
      <c r="B409" s="28" t="s">
        <v>688</v>
      </c>
      <c r="C409" s="25" t="s">
        <v>689</v>
      </c>
      <c r="D409" s="29" t="s">
        <v>58</v>
      </c>
      <c r="E409" s="29">
        <v>1</v>
      </c>
      <c r="F409" s="31">
        <f t="shared" si="31"/>
        <v>2150</v>
      </c>
      <c r="G409" s="31"/>
      <c r="H409" s="31"/>
      <c r="I409" s="48"/>
      <c r="J409" s="31"/>
      <c r="K409" s="31">
        <f t="shared" si="32"/>
        <v>2150</v>
      </c>
      <c r="L409" s="49"/>
      <c r="M409" s="47"/>
    </row>
    <row r="410" s="2" customFormat="1" ht="36" hidden="1" spans="1:13">
      <c r="A410" s="29">
        <v>3</v>
      </c>
      <c r="B410" s="28" t="s">
        <v>690</v>
      </c>
      <c r="C410" s="25" t="s">
        <v>691</v>
      </c>
      <c r="D410" s="29" t="s">
        <v>58</v>
      </c>
      <c r="E410" s="29">
        <v>2</v>
      </c>
      <c r="F410" s="31">
        <f t="shared" si="31"/>
        <v>33268</v>
      </c>
      <c r="G410" s="31"/>
      <c r="H410" s="31"/>
      <c r="I410" s="48"/>
      <c r="J410" s="31"/>
      <c r="K410" s="31">
        <f t="shared" si="32"/>
        <v>66536</v>
      </c>
      <c r="L410" s="49"/>
      <c r="M410" s="47"/>
    </row>
    <row r="411" s="2" customFormat="1" ht="60" hidden="1" spans="1:13">
      <c r="A411" s="29">
        <v>4</v>
      </c>
      <c r="B411" s="28" t="s">
        <v>692</v>
      </c>
      <c r="C411" s="25" t="s">
        <v>693</v>
      </c>
      <c r="D411" s="29" t="s">
        <v>58</v>
      </c>
      <c r="E411" s="29">
        <v>4</v>
      </c>
      <c r="F411" s="31">
        <f t="shared" si="31"/>
        <v>85667</v>
      </c>
      <c r="G411" s="31"/>
      <c r="H411" s="31"/>
      <c r="I411" s="48"/>
      <c r="J411" s="31"/>
      <c r="K411" s="31">
        <f t="shared" si="32"/>
        <v>342668</v>
      </c>
      <c r="L411" s="49"/>
      <c r="M411" s="47"/>
    </row>
    <row r="412" s="2" customFormat="1" ht="24" hidden="1" spans="1:13">
      <c r="A412" s="29">
        <v>5</v>
      </c>
      <c r="B412" s="28" t="s">
        <v>694</v>
      </c>
      <c r="C412" s="25" t="s">
        <v>695</v>
      </c>
      <c r="D412" s="29" t="s">
        <v>139</v>
      </c>
      <c r="E412" s="29">
        <v>2</v>
      </c>
      <c r="F412" s="31">
        <f t="shared" si="31"/>
        <v>2300</v>
      </c>
      <c r="G412" s="31"/>
      <c r="H412" s="31"/>
      <c r="I412" s="48"/>
      <c r="J412" s="31"/>
      <c r="K412" s="31">
        <f t="shared" si="32"/>
        <v>4600</v>
      </c>
      <c r="L412" s="49"/>
      <c r="M412" s="47"/>
    </row>
    <row r="413" s="2" customFormat="1" ht="48" hidden="1" spans="1:13">
      <c r="A413" s="29">
        <v>6</v>
      </c>
      <c r="B413" s="28" t="s">
        <v>696</v>
      </c>
      <c r="C413" s="25" t="s">
        <v>697</v>
      </c>
      <c r="D413" s="29" t="s">
        <v>21</v>
      </c>
      <c r="E413" s="29">
        <v>2</v>
      </c>
      <c r="F413" s="31">
        <f t="shared" si="31"/>
        <v>104300</v>
      </c>
      <c r="G413" s="31"/>
      <c r="H413" s="31"/>
      <c r="I413" s="48"/>
      <c r="J413" s="31"/>
      <c r="K413" s="31">
        <f t="shared" si="32"/>
        <v>208600</v>
      </c>
      <c r="L413" s="49"/>
      <c r="M413" s="47"/>
    </row>
    <row r="414" s="2" customFormat="1" ht="36" hidden="1" spans="1:13">
      <c r="A414" s="29">
        <v>7</v>
      </c>
      <c r="B414" s="28" t="s">
        <v>698</v>
      </c>
      <c r="C414" s="25" t="s">
        <v>699</v>
      </c>
      <c r="D414" s="29" t="s">
        <v>21</v>
      </c>
      <c r="E414" s="29">
        <v>2</v>
      </c>
      <c r="F414" s="31">
        <f t="shared" si="31"/>
        <v>26760</v>
      </c>
      <c r="G414" s="31"/>
      <c r="H414" s="31"/>
      <c r="I414" s="48"/>
      <c r="J414" s="31"/>
      <c r="K414" s="31">
        <f t="shared" si="32"/>
        <v>53520</v>
      </c>
      <c r="L414" s="49"/>
      <c r="M414" s="47"/>
    </row>
    <row r="415" s="2" customFormat="1" hidden="1" spans="1:13">
      <c r="A415" s="29">
        <v>8</v>
      </c>
      <c r="B415" s="28" t="s">
        <v>700</v>
      </c>
      <c r="C415" s="25"/>
      <c r="D415" s="29" t="s">
        <v>21</v>
      </c>
      <c r="E415" s="29">
        <v>2</v>
      </c>
      <c r="F415" s="31">
        <f t="shared" si="31"/>
        <v>50765</v>
      </c>
      <c r="G415" s="31"/>
      <c r="H415" s="31"/>
      <c r="I415" s="48"/>
      <c r="J415" s="31"/>
      <c r="K415" s="31">
        <f t="shared" si="32"/>
        <v>101530</v>
      </c>
      <c r="L415" s="49"/>
      <c r="M415" s="47"/>
    </row>
    <row r="416" s="2" customFormat="1" ht="24" hidden="1" spans="1:13">
      <c r="A416" s="29">
        <v>9</v>
      </c>
      <c r="B416" s="28" t="s">
        <v>701</v>
      </c>
      <c r="C416" s="25" t="s">
        <v>702</v>
      </c>
      <c r="D416" s="29" t="s">
        <v>139</v>
      </c>
      <c r="E416" s="29">
        <v>2</v>
      </c>
      <c r="F416" s="31">
        <f t="shared" si="31"/>
        <v>6604</v>
      </c>
      <c r="G416" s="31"/>
      <c r="H416" s="31"/>
      <c r="I416" s="48"/>
      <c r="J416" s="31"/>
      <c r="K416" s="31">
        <f t="shared" si="32"/>
        <v>13208</v>
      </c>
      <c r="L416" s="49"/>
      <c r="M416" s="47"/>
    </row>
    <row r="417" s="2" customFormat="1" hidden="1" spans="1:13">
      <c r="A417" s="29">
        <v>10</v>
      </c>
      <c r="B417" s="28" t="s">
        <v>675</v>
      </c>
      <c r="C417" s="25" t="s">
        <v>703</v>
      </c>
      <c r="D417" s="29" t="s">
        <v>21</v>
      </c>
      <c r="E417" s="29">
        <v>4</v>
      </c>
      <c r="F417" s="31">
        <f t="shared" si="31"/>
        <v>24900</v>
      </c>
      <c r="G417" s="31"/>
      <c r="H417" s="31"/>
      <c r="I417" s="48"/>
      <c r="J417" s="31"/>
      <c r="K417" s="31">
        <f t="shared" si="32"/>
        <v>99600</v>
      </c>
      <c r="L417" s="49"/>
      <c r="M417" s="47"/>
    </row>
    <row r="418" s="2" customFormat="1" ht="60" hidden="1" spans="1:13">
      <c r="A418" s="29">
        <v>11</v>
      </c>
      <c r="B418" s="28" t="s">
        <v>704</v>
      </c>
      <c r="C418" s="25" t="s">
        <v>705</v>
      </c>
      <c r="D418" s="29" t="s">
        <v>21</v>
      </c>
      <c r="E418" s="29">
        <v>2</v>
      </c>
      <c r="F418" s="31">
        <f t="shared" si="31"/>
        <v>160560</v>
      </c>
      <c r="G418" s="31"/>
      <c r="H418" s="31"/>
      <c r="I418" s="48"/>
      <c r="J418" s="31"/>
      <c r="K418" s="31">
        <f t="shared" si="32"/>
        <v>321120</v>
      </c>
      <c r="L418" s="49"/>
      <c r="M418" s="47"/>
    </row>
    <row r="419" s="2" customFormat="1" ht="48" hidden="1" spans="1:13">
      <c r="A419" s="29">
        <v>12</v>
      </c>
      <c r="B419" s="28" t="s">
        <v>706</v>
      </c>
      <c r="C419" s="25" t="s">
        <v>1212</v>
      </c>
      <c r="D419" s="29" t="s">
        <v>21</v>
      </c>
      <c r="E419" s="29">
        <v>2</v>
      </c>
      <c r="F419" s="31">
        <f t="shared" si="31"/>
        <v>850000</v>
      </c>
      <c r="G419" s="31"/>
      <c r="H419" s="31"/>
      <c r="I419" s="48"/>
      <c r="J419" s="31"/>
      <c r="K419" s="31">
        <f t="shared" si="32"/>
        <v>1700000</v>
      </c>
      <c r="L419" s="49"/>
      <c r="M419" s="47"/>
    </row>
    <row r="420" s="2" customFormat="1" ht="72" hidden="1" spans="1:13">
      <c r="A420" s="29">
        <v>13</v>
      </c>
      <c r="B420" s="28" t="s">
        <v>708</v>
      </c>
      <c r="C420" s="25" t="s">
        <v>709</v>
      </c>
      <c r="D420" s="29" t="s">
        <v>58</v>
      </c>
      <c r="E420" s="29">
        <v>2</v>
      </c>
      <c r="F420" s="31">
        <f t="shared" si="31"/>
        <v>7575</v>
      </c>
      <c r="G420" s="31"/>
      <c r="H420" s="31"/>
      <c r="I420" s="48"/>
      <c r="J420" s="31"/>
      <c r="K420" s="31">
        <f t="shared" si="32"/>
        <v>15150</v>
      </c>
      <c r="L420" s="49"/>
      <c r="M420" s="47"/>
    </row>
    <row r="421" s="2" customFormat="1" ht="72" hidden="1" spans="1:13">
      <c r="A421" s="29">
        <v>14</v>
      </c>
      <c r="B421" s="28" t="s">
        <v>710</v>
      </c>
      <c r="C421" s="25" t="s">
        <v>711</v>
      </c>
      <c r="D421" s="29" t="s">
        <v>21</v>
      </c>
      <c r="E421" s="29">
        <v>1</v>
      </c>
      <c r="F421" s="31">
        <f t="shared" si="31"/>
        <v>109300</v>
      </c>
      <c r="G421" s="31"/>
      <c r="H421" s="31"/>
      <c r="I421" s="48"/>
      <c r="J421" s="31"/>
      <c r="K421" s="31">
        <f t="shared" si="32"/>
        <v>109300</v>
      </c>
      <c r="L421" s="49"/>
      <c r="M421" s="47"/>
    </row>
    <row r="422" s="2" customFormat="1" ht="24" hidden="1" spans="1:13">
      <c r="A422" s="29">
        <v>15</v>
      </c>
      <c r="B422" s="28" t="s">
        <v>712</v>
      </c>
      <c r="C422" s="25" t="s">
        <v>713</v>
      </c>
      <c r="D422" s="29" t="s">
        <v>58</v>
      </c>
      <c r="E422" s="29">
        <v>1</v>
      </c>
      <c r="F422" s="31">
        <f t="shared" si="31"/>
        <v>868</v>
      </c>
      <c r="G422" s="31"/>
      <c r="H422" s="31"/>
      <c r="I422" s="48"/>
      <c r="J422" s="31"/>
      <c r="K422" s="31">
        <f t="shared" si="32"/>
        <v>868</v>
      </c>
      <c r="L422" s="49"/>
      <c r="M422" s="47"/>
    </row>
    <row r="423" s="2" customFormat="1" ht="36" hidden="1" spans="1:13">
      <c r="A423" s="29">
        <v>16</v>
      </c>
      <c r="B423" s="28" t="s">
        <v>714</v>
      </c>
      <c r="C423" s="25" t="s">
        <v>715</v>
      </c>
      <c r="D423" s="29" t="s">
        <v>58</v>
      </c>
      <c r="E423" s="29">
        <v>2</v>
      </c>
      <c r="F423" s="31">
        <v>1536.56</v>
      </c>
      <c r="G423" s="31"/>
      <c r="H423" s="31"/>
      <c r="I423" s="48"/>
      <c r="J423" s="31"/>
      <c r="K423" s="31">
        <f t="shared" si="32"/>
        <v>3073.12</v>
      </c>
      <c r="L423" s="49"/>
      <c r="M423" s="47"/>
    </row>
    <row r="424" s="2" customFormat="1" ht="36" hidden="1" spans="1:13">
      <c r="A424" s="29">
        <v>17</v>
      </c>
      <c r="B424" s="28" t="s">
        <v>716</v>
      </c>
      <c r="C424" s="25" t="s">
        <v>717</v>
      </c>
      <c r="D424" s="29" t="s">
        <v>58</v>
      </c>
      <c r="E424" s="29">
        <v>4</v>
      </c>
      <c r="F424" s="31">
        <v>1471.3</v>
      </c>
      <c r="G424" s="31"/>
      <c r="H424" s="31"/>
      <c r="I424" s="48"/>
      <c r="J424" s="31"/>
      <c r="K424" s="31">
        <f t="shared" si="32"/>
        <v>5885.2</v>
      </c>
      <c r="L424" s="49"/>
      <c r="M424" s="47"/>
    </row>
    <row r="425" s="2" customFormat="1" ht="24" hidden="1" spans="1:13">
      <c r="A425" s="29">
        <v>18</v>
      </c>
      <c r="B425" s="28" t="s">
        <v>718</v>
      </c>
      <c r="C425" s="25" t="s">
        <v>719</v>
      </c>
      <c r="D425" s="29" t="s">
        <v>21</v>
      </c>
      <c r="E425" s="29">
        <v>2</v>
      </c>
      <c r="F425" s="31">
        <f t="shared" ref="F425:F431" si="33">F97</f>
        <v>65000</v>
      </c>
      <c r="G425" s="31"/>
      <c r="H425" s="31"/>
      <c r="I425" s="48"/>
      <c r="J425" s="31"/>
      <c r="K425" s="31">
        <f t="shared" si="32"/>
        <v>130000</v>
      </c>
      <c r="L425" s="49"/>
      <c r="M425" s="47"/>
    </row>
    <row r="426" s="2" customFormat="1" ht="36" hidden="1" spans="1:13">
      <c r="A426" s="29">
        <v>19</v>
      </c>
      <c r="B426" s="28" t="s">
        <v>720</v>
      </c>
      <c r="C426" s="25" t="s">
        <v>721</v>
      </c>
      <c r="D426" s="29" t="s">
        <v>21</v>
      </c>
      <c r="E426" s="29">
        <v>1</v>
      </c>
      <c r="F426" s="31" t="e">
        <f>#REF!</f>
        <v>#REF!</v>
      </c>
      <c r="G426" s="31"/>
      <c r="H426" s="31"/>
      <c r="I426" s="48"/>
      <c r="J426" s="31"/>
      <c r="K426" s="31" t="e">
        <f t="shared" si="32"/>
        <v>#REF!</v>
      </c>
      <c r="L426" s="49"/>
      <c r="M426" s="47"/>
    </row>
    <row r="427" s="2" customFormat="1" ht="24" hidden="1" spans="1:13">
      <c r="A427" s="29">
        <v>20</v>
      </c>
      <c r="B427" s="28" t="s">
        <v>722</v>
      </c>
      <c r="C427" s="25" t="s">
        <v>723</v>
      </c>
      <c r="D427" s="29" t="s">
        <v>58</v>
      </c>
      <c r="E427" s="29">
        <v>1</v>
      </c>
      <c r="F427" s="31">
        <f t="shared" si="33"/>
        <v>7290</v>
      </c>
      <c r="G427" s="31"/>
      <c r="H427" s="31"/>
      <c r="I427" s="48"/>
      <c r="J427" s="31"/>
      <c r="K427" s="31">
        <f t="shared" si="32"/>
        <v>7290</v>
      </c>
      <c r="L427" s="49"/>
      <c r="M427" s="47"/>
    </row>
    <row r="428" s="2" customFormat="1" ht="36" hidden="1" spans="1:13">
      <c r="A428" s="29">
        <v>21</v>
      </c>
      <c r="B428" s="28" t="s">
        <v>724</v>
      </c>
      <c r="C428" s="25" t="s">
        <v>725</v>
      </c>
      <c r="D428" s="29" t="s">
        <v>21</v>
      </c>
      <c r="E428" s="29">
        <v>2</v>
      </c>
      <c r="F428" s="31">
        <v>4500</v>
      </c>
      <c r="G428" s="31"/>
      <c r="H428" s="31"/>
      <c r="I428" s="48"/>
      <c r="J428" s="31"/>
      <c r="K428" s="31">
        <f t="shared" si="32"/>
        <v>9000</v>
      </c>
      <c r="L428" s="49"/>
      <c r="M428" s="47"/>
    </row>
    <row r="429" s="2" customFormat="1" hidden="1" spans="1:13">
      <c r="A429" s="29">
        <v>22</v>
      </c>
      <c r="B429" s="28" t="s">
        <v>726</v>
      </c>
      <c r="C429" s="25" t="s">
        <v>727</v>
      </c>
      <c r="D429" s="29" t="s">
        <v>21</v>
      </c>
      <c r="E429" s="29">
        <v>1</v>
      </c>
      <c r="F429" s="31">
        <f t="shared" si="33"/>
        <v>82200</v>
      </c>
      <c r="G429" s="31"/>
      <c r="H429" s="31"/>
      <c r="I429" s="48"/>
      <c r="J429" s="31"/>
      <c r="K429" s="31">
        <f t="shared" si="32"/>
        <v>82200</v>
      </c>
      <c r="L429" s="49"/>
      <c r="M429" s="47"/>
    </row>
    <row r="430" s="2" customFormat="1" ht="48" hidden="1" spans="1:13">
      <c r="A430" s="29">
        <v>23</v>
      </c>
      <c r="B430" s="28" t="s">
        <v>728</v>
      </c>
      <c r="C430" s="25" t="s">
        <v>729</v>
      </c>
      <c r="D430" s="29" t="s">
        <v>58</v>
      </c>
      <c r="E430" s="29">
        <v>4</v>
      </c>
      <c r="F430" s="31">
        <f t="shared" si="33"/>
        <v>45481</v>
      </c>
      <c r="G430" s="31"/>
      <c r="H430" s="31"/>
      <c r="I430" s="48"/>
      <c r="J430" s="31"/>
      <c r="K430" s="31">
        <f t="shared" si="32"/>
        <v>181924</v>
      </c>
      <c r="L430" s="49"/>
      <c r="M430" s="47"/>
    </row>
    <row r="431" s="2" customFormat="1" ht="36" hidden="1" spans="1:13">
      <c r="A431" s="29">
        <v>24</v>
      </c>
      <c r="B431" s="28" t="s">
        <v>730</v>
      </c>
      <c r="C431" s="25" t="s">
        <v>731</v>
      </c>
      <c r="D431" s="29" t="s">
        <v>58</v>
      </c>
      <c r="E431" s="29">
        <v>2</v>
      </c>
      <c r="F431" s="31">
        <f t="shared" si="33"/>
        <v>53000</v>
      </c>
      <c r="G431" s="31"/>
      <c r="H431" s="31"/>
      <c r="I431" s="48"/>
      <c r="J431" s="31"/>
      <c r="K431" s="31">
        <f t="shared" si="32"/>
        <v>106000</v>
      </c>
      <c r="L431" s="49"/>
      <c r="M431" s="47"/>
    </row>
    <row r="432" s="2" customFormat="1" ht="24" hidden="1" spans="1:13">
      <c r="A432" s="29">
        <v>25</v>
      </c>
      <c r="B432" s="28" t="s">
        <v>732</v>
      </c>
      <c r="C432" s="25" t="s">
        <v>733</v>
      </c>
      <c r="D432" s="29" t="s">
        <v>139</v>
      </c>
      <c r="E432" s="29">
        <v>12</v>
      </c>
      <c r="F432" s="31" t="e">
        <f>#REF!</f>
        <v>#REF!</v>
      </c>
      <c r="G432" s="31"/>
      <c r="H432" s="31"/>
      <c r="I432" s="48"/>
      <c r="J432" s="31"/>
      <c r="K432" s="31" t="e">
        <f t="shared" si="32"/>
        <v>#REF!</v>
      </c>
      <c r="L432" s="49"/>
      <c r="M432" s="47"/>
    </row>
    <row r="433" s="2" customFormat="1" ht="24" hidden="1" spans="1:13">
      <c r="A433" s="29">
        <v>26</v>
      </c>
      <c r="B433" s="28" t="s">
        <v>734</v>
      </c>
      <c r="C433" s="25" t="s">
        <v>735</v>
      </c>
      <c r="D433" s="29" t="s">
        <v>139</v>
      </c>
      <c r="E433" s="29">
        <v>8</v>
      </c>
      <c r="F433" s="31">
        <f>F487</f>
        <v>2417</v>
      </c>
      <c r="G433" s="31"/>
      <c r="H433" s="31"/>
      <c r="I433" s="48"/>
      <c r="J433" s="31"/>
      <c r="K433" s="31">
        <f t="shared" si="32"/>
        <v>19336</v>
      </c>
      <c r="L433" s="49"/>
      <c r="M433" s="47"/>
    </row>
    <row r="434" s="2" customFormat="1" ht="48" hidden="1" spans="1:13">
      <c r="A434" s="29">
        <v>27</v>
      </c>
      <c r="B434" s="28" t="s">
        <v>736</v>
      </c>
      <c r="C434" s="25" t="s">
        <v>737</v>
      </c>
      <c r="D434" s="29" t="s">
        <v>139</v>
      </c>
      <c r="E434" s="29">
        <v>4</v>
      </c>
      <c r="F434" s="31">
        <f t="shared" ref="F434:F436" si="34">F106</f>
        <v>6671</v>
      </c>
      <c r="G434" s="31"/>
      <c r="H434" s="31"/>
      <c r="I434" s="48"/>
      <c r="J434" s="31"/>
      <c r="K434" s="31">
        <f t="shared" si="32"/>
        <v>26684</v>
      </c>
      <c r="L434" s="49"/>
      <c r="M434" s="47"/>
    </row>
    <row r="435" s="2" customFormat="1" ht="36" hidden="1" spans="1:13">
      <c r="A435" s="29">
        <v>28</v>
      </c>
      <c r="B435" s="28" t="s">
        <v>738</v>
      </c>
      <c r="C435" s="25" t="s">
        <v>739</v>
      </c>
      <c r="D435" s="29" t="s">
        <v>21</v>
      </c>
      <c r="E435" s="29">
        <v>1</v>
      </c>
      <c r="F435" s="31">
        <f t="shared" si="34"/>
        <v>195500</v>
      </c>
      <c r="G435" s="31"/>
      <c r="H435" s="31"/>
      <c r="I435" s="48"/>
      <c r="J435" s="31"/>
      <c r="K435" s="31">
        <f t="shared" si="32"/>
        <v>195500</v>
      </c>
      <c r="L435" s="49"/>
      <c r="M435" s="47"/>
    </row>
    <row r="436" s="2" customFormat="1" ht="48" hidden="1" spans="1:13">
      <c r="A436" s="29">
        <v>29</v>
      </c>
      <c r="B436" s="28" t="s">
        <v>740</v>
      </c>
      <c r="C436" s="25" t="s">
        <v>741</v>
      </c>
      <c r="D436" s="29" t="s">
        <v>58</v>
      </c>
      <c r="E436" s="29">
        <v>2</v>
      </c>
      <c r="F436" s="31">
        <f t="shared" si="34"/>
        <v>7500</v>
      </c>
      <c r="G436" s="31"/>
      <c r="H436" s="31"/>
      <c r="I436" s="48"/>
      <c r="J436" s="31"/>
      <c r="K436" s="31">
        <f t="shared" si="32"/>
        <v>15000</v>
      </c>
      <c r="L436" s="49"/>
      <c r="M436" s="47"/>
    </row>
    <row r="437" s="2" customFormat="1" ht="72" hidden="1" spans="1:13">
      <c r="A437" s="29">
        <v>30</v>
      </c>
      <c r="B437" s="28" t="s">
        <v>742</v>
      </c>
      <c r="C437" s="25" t="s">
        <v>743</v>
      </c>
      <c r="D437" s="29" t="s">
        <v>139</v>
      </c>
      <c r="E437" s="29">
        <v>2</v>
      </c>
      <c r="F437" s="31" t="e">
        <f>#REF!</f>
        <v>#REF!</v>
      </c>
      <c r="G437" s="31"/>
      <c r="H437" s="31"/>
      <c r="I437" s="48"/>
      <c r="J437" s="31"/>
      <c r="K437" s="31" t="e">
        <f t="shared" si="32"/>
        <v>#REF!</v>
      </c>
      <c r="L437" s="49"/>
      <c r="M437" s="47"/>
    </row>
    <row r="438" s="2" customFormat="1" ht="48" hidden="1" spans="1:13">
      <c r="A438" s="29">
        <v>31</v>
      </c>
      <c r="B438" s="28" t="s">
        <v>744</v>
      </c>
      <c r="C438" s="25" t="s">
        <v>745</v>
      </c>
      <c r="D438" s="29" t="s">
        <v>139</v>
      </c>
      <c r="E438" s="29">
        <v>2</v>
      </c>
      <c r="F438" s="31">
        <f t="shared" ref="F438:F443" si="35">F110</f>
        <v>3502.08</v>
      </c>
      <c r="G438" s="31"/>
      <c r="H438" s="31"/>
      <c r="I438" s="48"/>
      <c r="J438" s="31"/>
      <c r="K438" s="31">
        <f t="shared" si="32"/>
        <v>7004.16</v>
      </c>
      <c r="L438" s="49"/>
      <c r="M438" s="47"/>
    </row>
    <row r="439" s="2" customFormat="1" ht="24" hidden="1" spans="1:13">
      <c r="A439" s="29">
        <v>32</v>
      </c>
      <c r="B439" s="28" t="s">
        <v>746</v>
      </c>
      <c r="C439" s="25"/>
      <c r="D439" s="29" t="s">
        <v>21</v>
      </c>
      <c r="E439" s="29">
        <v>2</v>
      </c>
      <c r="F439" s="31">
        <f t="shared" si="35"/>
        <v>37400</v>
      </c>
      <c r="G439" s="31"/>
      <c r="H439" s="31"/>
      <c r="I439" s="48"/>
      <c r="J439" s="31"/>
      <c r="K439" s="31">
        <f t="shared" si="32"/>
        <v>74800</v>
      </c>
      <c r="L439" s="49"/>
      <c r="M439" s="47"/>
    </row>
    <row r="440" s="2" customFormat="1" hidden="1" spans="1:13">
      <c r="A440" s="29">
        <v>33</v>
      </c>
      <c r="B440" s="28" t="s">
        <v>747</v>
      </c>
      <c r="C440" s="25" t="s">
        <v>748</v>
      </c>
      <c r="D440" s="29" t="s">
        <v>749</v>
      </c>
      <c r="E440" s="29">
        <v>1</v>
      </c>
      <c r="F440" s="31">
        <v>100000</v>
      </c>
      <c r="G440" s="31"/>
      <c r="H440" s="31"/>
      <c r="I440" s="48"/>
      <c r="J440" s="31"/>
      <c r="K440" s="31">
        <f t="shared" si="32"/>
        <v>100000</v>
      </c>
      <c r="L440" s="49"/>
      <c r="M440" s="47"/>
    </row>
    <row r="441" hidden="1" spans="1:12">
      <c r="A441" s="29">
        <v>34</v>
      </c>
      <c r="B441" s="28" t="s">
        <v>747</v>
      </c>
      <c r="C441" s="25"/>
      <c r="D441" s="29" t="s">
        <v>749</v>
      </c>
      <c r="E441" s="29">
        <v>1</v>
      </c>
      <c r="F441" s="31">
        <v>100000</v>
      </c>
      <c r="G441" s="31"/>
      <c r="H441" s="31"/>
      <c r="I441" s="48"/>
      <c r="J441" s="31"/>
      <c r="K441" s="31">
        <f t="shared" si="32"/>
        <v>100000</v>
      </c>
      <c r="L441" s="43"/>
    </row>
    <row r="442" ht="36" hidden="1" spans="1:12">
      <c r="A442" s="29">
        <v>35</v>
      </c>
      <c r="B442" s="28" t="s">
        <v>750</v>
      </c>
      <c r="C442" s="25" t="s">
        <v>1213</v>
      </c>
      <c r="D442" s="29" t="s">
        <v>58</v>
      </c>
      <c r="E442" s="29">
        <v>1</v>
      </c>
      <c r="F442" s="31">
        <v>88070</v>
      </c>
      <c r="G442" s="31"/>
      <c r="H442" s="31"/>
      <c r="I442" s="48"/>
      <c r="J442" s="31"/>
      <c r="K442" s="31">
        <f t="shared" si="32"/>
        <v>88070</v>
      </c>
      <c r="L442" s="49"/>
    </row>
    <row r="443" ht="36" hidden="1" spans="1:12">
      <c r="A443" s="29">
        <v>36</v>
      </c>
      <c r="B443" s="28" t="s">
        <v>331</v>
      </c>
      <c r="C443" s="25" t="s">
        <v>752</v>
      </c>
      <c r="D443" s="29" t="s">
        <v>58</v>
      </c>
      <c r="E443" s="29">
        <v>1</v>
      </c>
      <c r="F443" s="27">
        <f t="shared" si="35"/>
        <v>25000</v>
      </c>
      <c r="G443" s="27"/>
      <c r="H443" s="27"/>
      <c r="I443" s="23"/>
      <c r="J443" s="27"/>
      <c r="K443" s="31">
        <f t="shared" si="32"/>
        <v>25000</v>
      </c>
      <c r="L443" s="49"/>
    </row>
    <row r="444" s="3" customFormat="1" ht="27" customHeight="1" spans="1:13">
      <c r="A444" s="19" t="s">
        <v>17</v>
      </c>
      <c r="B444" s="21" t="s">
        <v>18</v>
      </c>
      <c r="C444" s="22"/>
      <c r="D444" s="33"/>
      <c r="E444" s="33"/>
      <c r="F444" s="34"/>
      <c r="G444" s="34"/>
      <c r="H444" s="34"/>
      <c r="I444" s="33"/>
      <c r="J444" s="34"/>
      <c r="K444" s="34"/>
      <c r="L444" s="43"/>
      <c r="M444" s="12"/>
    </row>
    <row r="445" s="3" customFormat="1" ht="30" customHeight="1" spans="1:13">
      <c r="A445" s="26">
        <v>1</v>
      </c>
      <c r="B445" s="24" t="s">
        <v>19</v>
      </c>
      <c r="C445" s="24" t="s">
        <v>20</v>
      </c>
      <c r="D445" s="26" t="s">
        <v>21</v>
      </c>
      <c r="E445" s="26">
        <v>56</v>
      </c>
      <c r="F445" s="27">
        <v>29260</v>
      </c>
      <c r="G445" s="27">
        <v>56</v>
      </c>
      <c r="H445" s="27">
        <v>29260</v>
      </c>
      <c r="I445" s="26">
        <v>56</v>
      </c>
      <c r="J445" s="27">
        <f>12000*0+F445</f>
        <v>29260</v>
      </c>
      <c r="K445" s="31">
        <f t="shared" ref="K445:K508" si="36">J445*I445</f>
        <v>1638560</v>
      </c>
      <c r="L445" s="49"/>
      <c r="M445" s="12" t="s">
        <v>22</v>
      </c>
    </row>
    <row r="446" s="3" customFormat="1" ht="33" customHeight="1" spans="1:13">
      <c r="A446" s="26">
        <v>2</v>
      </c>
      <c r="B446" s="24" t="s">
        <v>23</v>
      </c>
      <c r="C446" s="24" t="s">
        <v>24</v>
      </c>
      <c r="D446" s="26" t="s">
        <v>25</v>
      </c>
      <c r="E446" s="26">
        <v>26460</v>
      </c>
      <c r="F446" s="27">
        <v>3</v>
      </c>
      <c r="G446" s="27">
        <v>26460</v>
      </c>
      <c r="H446" s="27">
        <v>3</v>
      </c>
      <c r="I446" s="26">
        <v>26460</v>
      </c>
      <c r="J446" s="27">
        <v>3</v>
      </c>
      <c r="K446" s="31">
        <f t="shared" si="36"/>
        <v>79380</v>
      </c>
      <c r="L446" s="49" t="s">
        <v>26</v>
      </c>
      <c r="M446" s="12" t="s">
        <v>22</v>
      </c>
    </row>
    <row r="447" s="3" customFormat="1" ht="30" customHeight="1" spans="1:13">
      <c r="A447" s="26">
        <v>3</v>
      </c>
      <c r="B447" s="24" t="s">
        <v>27</v>
      </c>
      <c r="C447" s="24"/>
      <c r="D447" s="26" t="s">
        <v>28</v>
      </c>
      <c r="E447" s="26">
        <v>2646</v>
      </c>
      <c r="F447" s="27">
        <v>25</v>
      </c>
      <c r="G447" s="27">
        <v>2646</v>
      </c>
      <c r="H447" s="27">
        <v>25</v>
      </c>
      <c r="I447" s="26">
        <v>2646</v>
      </c>
      <c r="J447" s="27">
        <f>12*0+F447</f>
        <v>25</v>
      </c>
      <c r="K447" s="31">
        <f t="shared" si="36"/>
        <v>66150</v>
      </c>
      <c r="L447" s="49" t="s">
        <v>26</v>
      </c>
      <c r="M447" s="12" t="s">
        <v>22</v>
      </c>
    </row>
    <row r="448" s="4" customFormat="1" ht="55" customHeight="1" spans="1:14">
      <c r="A448" s="102">
        <v>4</v>
      </c>
      <c r="B448" s="103" t="s">
        <v>29</v>
      </c>
      <c r="C448" s="103" t="s">
        <v>30</v>
      </c>
      <c r="D448" s="102" t="s">
        <v>31</v>
      </c>
      <c r="E448" s="102">
        <v>4576</v>
      </c>
      <c r="F448" s="104">
        <f>1540*70%</f>
        <v>1078</v>
      </c>
      <c r="G448" s="104">
        <v>4392.36</v>
      </c>
      <c r="H448" s="104">
        <v>1078</v>
      </c>
      <c r="I448" s="102">
        <f>2928.24*1.5</f>
        <v>4392.36</v>
      </c>
      <c r="J448" s="104">
        <f>(450+N454)*0+F448</f>
        <v>1078</v>
      </c>
      <c r="K448" s="107">
        <f t="shared" si="36"/>
        <v>4734964.08</v>
      </c>
      <c r="L448" s="108" t="s">
        <v>1214</v>
      </c>
      <c r="M448" s="109" t="s">
        <v>22</v>
      </c>
      <c r="N448" s="110">
        <f>(30-0.6)*4+(7.5-0.4)*9</f>
        <v>181.5</v>
      </c>
    </row>
    <row r="449" s="3" customFormat="1" ht="42" customHeight="1" spans="1:14">
      <c r="A449" s="26">
        <v>5</v>
      </c>
      <c r="B449" s="24" t="s">
        <v>33</v>
      </c>
      <c r="C449" s="24" t="s">
        <v>34</v>
      </c>
      <c r="D449" s="26" t="s">
        <v>21</v>
      </c>
      <c r="E449" s="26">
        <v>14</v>
      </c>
      <c r="F449" s="27">
        <v>4520</v>
      </c>
      <c r="G449" s="27">
        <v>14</v>
      </c>
      <c r="H449" s="27">
        <v>2536</v>
      </c>
      <c r="I449" s="26">
        <v>14</v>
      </c>
      <c r="J449" s="27">
        <f>3170*0.8</f>
        <v>2536</v>
      </c>
      <c r="K449" s="31">
        <f t="shared" si="36"/>
        <v>35504</v>
      </c>
      <c r="L449" s="49" t="s">
        <v>35</v>
      </c>
      <c r="M449" s="12" t="s">
        <v>36</v>
      </c>
      <c r="N449" s="132">
        <f>N448*7*1.5*2</f>
        <v>3811.5</v>
      </c>
    </row>
    <row r="450" s="3" customFormat="1" ht="38" customHeight="1" spans="1:14">
      <c r="A450" s="26">
        <v>6</v>
      </c>
      <c r="B450" s="24" t="s">
        <v>37</v>
      </c>
      <c r="C450" s="24" t="s">
        <v>38</v>
      </c>
      <c r="D450" s="26" t="s">
        <v>21</v>
      </c>
      <c r="E450" s="26">
        <v>14</v>
      </c>
      <c r="F450" s="27">
        <f>4*5000</f>
        <v>20000</v>
      </c>
      <c r="G450" s="27">
        <v>0</v>
      </c>
      <c r="H450" s="27">
        <v>8256</v>
      </c>
      <c r="I450" s="26">
        <v>0</v>
      </c>
      <c r="J450" s="27">
        <v>8256</v>
      </c>
      <c r="K450" s="31">
        <f t="shared" si="36"/>
        <v>0</v>
      </c>
      <c r="L450" s="49"/>
      <c r="M450" s="12" t="s">
        <v>39</v>
      </c>
      <c r="N450" s="132">
        <f>N449*238</f>
        <v>907137</v>
      </c>
    </row>
    <row r="451" s="4" customFormat="1" ht="37" customHeight="1" spans="1:14">
      <c r="A451" s="102">
        <v>7</v>
      </c>
      <c r="B451" s="103" t="s">
        <v>40</v>
      </c>
      <c r="C451" s="103" t="s">
        <v>41</v>
      </c>
      <c r="D451" s="102" t="s">
        <v>21</v>
      </c>
      <c r="E451" s="102"/>
      <c r="F451" s="104"/>
      <c r="G451" s="104">
        <v>14</v>
      </c>
      <c r="H451" s="104">
        <v>20000</v>
      </c>
      <c r="I451" s="102">
        <v>6</v>
      </c>
      <c r="J451" s="104">
        <v>85248</v>
      </c>
      <c r="K451" s="107">
        <f t="shared" si="36"/>
        <v>511488</v>
      </c>
      <c r="L451" s="108"/>
      <c r="M451" s="103" t="s">
        <v>42</v>
      </c>
      <c r="N451" s="110"/>
    </row>
    <row r="452" s="4" customFormat="1" ht="27" customHeight="1" spans="1:14">
      <c r="A452" s="102">
        <v>8</v>
      </c>
      <c r="B452" s="103" t="s">
        <v>44</v>
      </c>
      <c r="C452" s="103" t="s">
        <v>45</v>
      </c>
      <c r="D452" s="102" t="s">
        <v>28</v>
      </c>
      <c r="E452" s="102"/>
      <c r="F452" s="104"/>
      <c r="G452" s="104">
        <v>28</v>
      </c>
      <c r="H452" s="104">
        <v>3916.8</v>
      </c>
      <c r="I452" s="102">
        <v>28</v>
      </c>
      <c r="J452" s="104">
        <f>4896*0.8</f>
        <v>3916.8</v>
      </c>
      <c r="K452" s="107">
        <f t="shared" si="36"/>
        <v>109670.4</v>
      </c>
      <c r="L452" s="108"/>
      <c r="M452" s="103" t="s">
        <v>1215</v>
      </c>
      <c r="N452" s="110"/>
    </row>
    <row r="453" s="4" customFormat="1" ht="27" customHeight="1" spans="1:14">
      <c r="A453" s="102"/>
      <c r="B453" s="103" t="s">
        <v>47</v>
      </c>
      <c r="C453" s="103" t="s">
        <v>48</v>
      </c>
      <c r="D453" s="102" t="s">
        <v>28</v>
      </c>
      <c r="E453" s="102"/>
      <c r="F453" s="104"/>
      <c r="G453" s="104">
        <v>28</v>
      </c>
      <c r="H453" s="104">
        <v>5500</v>
      </c>
      <c r="I453" s="102">
        <v>28</v>
      </c>
      <c r="J453" s="104">
        <v>5500</v>
      </c>
      <c r="K453" s="107">
        <f t="shared" si="36"/>
        <v>154000</v>
      </c>
      <c r="L453" s="108"/>
      <c r="M453" s="109" t="s">
        <v>39</v>
      </c>
      <c r="N453" s="110"/>
    </row>
    <row r="454" s="3" customFormat="1" ht="27" customHeight="1" spans="1:14">
      <c r="A454" s="26">
        <v>9</v>
      </c>
      <c r="B454" s="24" t="s">
        <v>49</v>
      </c>
      <c r="C454" s="24" t="s">
        <v>50</v>
      </c>
      <c r="D454" s="26" t="s">
        <v>28</v>
      </c>
      <c r="E454" s="26">
        <v>14</v>
      </c>
      <c r="F454" s="27">
        <f>F487</f>
        <v>2417</v>
      </c>
      <c r="G454" s="27">
        <v>0</v>
      </c>
      <c r="H454" s="27"/>
      <c r="I454" s="26">
        <v>0</v>
      </c>
      <c r="J454" s="27"/>
      <c r="K454" s="31">
        <f t="shared" si="36"/>
        <v>0</v>
      </c>
      <c r="L454" s="49"/>
      <c r="M454" s="12"/>
      <c r="N454" s="132">
        <f>N450/I448</f>
        <v>206.526104417671</v>
      </c>
    </row>
    <row r="455" s="3" customFormat="1" ht="27" customHeight="1" spans="1:14">
      <c r="A455" s="26">
        <v>10</v>
      </c>
      <c r="B455" s="24" t="s">
        <v>51</v>
      </c>
      <c r="C455" s="24" t="s">
        <v>52</v>
      </c>
      <c r="D455" s="26" t="s">
        <v>28</v>
      </c>
      <c r="E455" s="26">
        <v>56</v>
      </c>
      <c r="F455" s="27">
        <v>4600</v>
      </c>
      <c r="G455" s="27">
        <v>56</v>
      </c>
      <c r="H455" s="27">
        <v>120</v>
      </c>
      <c r="I455" s="26">
        <v>56</v>
      </c>
      <c r="J455" s="27">
        <v>120</v>
      </c>
      <c r="K455" s="31">
        <f t="shared" si="36"/>
        <v>6720</v>
      </c>
      <c r="L455" s="49" t="s">
        <v>53</v>
      </c>
      <c r="M455" s="12" t="s">
        <v>39</v>
      </c>
      <c r="N455" s="132"/>
    </row>
    <row r="456" s="3" customFormat="1" ht="31" customHeight="1" spans="1:13">
      <c r="A456" s="19" t="s">
        <v>54</v>
      </c>
      <c r="B456" s="21" t="s">
        <v>55</v>
      </c>
      <c r="C456" s="22"/>
      <c r="D456" s="33"/>
      <c r="E456" s="33"/>
      <c r="F456" s="34"/>
      <c r="G456" s="34"/>
      <c r="H456" s="34"/>
      <c r="I456" s="33"/>
      <c r="J456" s="34"/>
      <c r="K456" s="31">
        <f t="shared" si="36"/>
        <v>0</v>
      </c>
      <c r="L456" s="41"/>
      <c r="M456" s="12"/>
    </row>
    <row r="457" s="4" customFormat="1" ht="30" customHeight="1" spans="1:13">
      <c r="A457" s="102">
        <v>1</v>
      </c>
      <c r="B457" s="103" t="s">
        <v>56</v>
      </c>
      <c r="C457" s="103" t="s">
        <v>57</v>
      </c>
      <c r="D457" s="102" t="s">
        <v>58</v>
      </c>
      <c r="E457" s="102">
        <v>6</v>
      </c>
      <c r="F457" s="104">
        <f>F44</f>
        <v>128000</v>
      </c>
      <c r="G457" s="104">
        <v>6</v>
      </c>
      <c r="H457" s="104">
        <v>14800</v>
      </c>
      <c r="I457" s="102">
        <v>6</v>
      </c>
      <c r="J457" s="104">
        <v>14800</v>
      </c>
      <c r="K457" s="107">
        <f t="shared" si="36"/>
        <v>88800</v>
      </c>
      <c r="L457" s="108" t="s">
        <v>42</v>
      </c>
      <c r="M457" s="109" t="s">
        <v>39</v>
      </c>
    </row>
    <row r="458" s="4" customFormat="1" ht="39" customHeight="1" spans="1:13">
      <c r="A458" s="102">
        <v>2</v>
      </c>
      <c r="B458" s="103" t="s">
        <v>60</v>
      </c>
      <c r="C458" s="103" t="s">
        <v>61</v>
      </c>
      <c r="D458" s="102" t="s">
        <v>58</v>
      </c>
      <c r="E458" s="102">
        <v>10</v>
      </c>
      <c r="F458" s="104">
        <v>86000</v>
      </c>
      <c r="G458" s="104">
        <v>10</v>
      </c>
      <c r="H458" s="104">
        <v>39000</v>
      </c>
      <c r="I458" s="102">
        <v>10</v>
      </c>
      <c r="J458" s="104">
        <v>39000</v>
      </c>
      <c r="K458" s="107">
        <f t="shared" si="36"/>
        <v>390000</v>
      </c>
      <c r="L458" s="108" t="s">
        <v>62</v>
      </c>
      <c r="M458" s="109" t="s">
        <v>39</v>
      </c>
    </row>
    <row r="459" s="4" customFormat="1" ht="32" customHeight="1" spans="1:13">
      <c r="A459" s="102">
        <v>3</v>
      </c>
      <c r="B459" s="103" t="s">
        <v>63</v>
      </c>
      <c r="C459" s="103" t="s">
        <v>64</v>
      </c>
      <c r="D459" s="102" t="s">
        <v>58</v>
      </c>
      <c r="E459" s="102">
        <v>6</v>
      </c>
      <c r="F459" s="104">
        <f>11*5000</f>
        <v>55000</v>
      </c>
      <c r="G459" s="104">
        <v>6</v>
      </c>
      <c r="H459" s="104">
        <v>48400</v>
      </c>
      <c r="I459" s="102">
        <v>6</v>
      </c>
      <c r="J459" s="104">
        <v>48400</v>
      </c>
      <c r="K459" s="107">
        <f t="shared" si="36"/>
        <v>290400</v>
      </c>
      <c r="L459" s="108" t="s">
        <v>65</v>
      </c>
      <c r="M459" s="109" t="s">
        <v>66</v>
      </c>
    </row>
    <row r="460" s="4" customFormat="1" ht="32" customHeight="1" spans="1:13">
      <c r="A460" s="102">
        <v>4</v>
      </c>
      <c r="B460" s="103" t="s">
        <v>67</v>
      </c>
      <c r="C460" s="103" t="s">
        <v>68</v>
      </c>
      <c r="D460" s="102" t="s">
        <v>58</v>
      </c>
      <c r="E460" s="102">
        <v>6</v>
      </c>
      <c r="F460" s="104">
        <f t="shared" ref="F460:F466" si="37">F48</f>
        <v>66000</v>
      </c>
      <c r="G460" s="104">
        <v>6</v>
      </c>
      <c r="H460" s="104">
        <v>66000</v>
      </c>
      <c r="I460" s="102">
        <v>6</v>
      </c>
      <c r="J460" s="104">
        <v>66000</v>
      </c>
      <c r="K460" s="107">
        <f t="shared" si="36"/>
        <v>396000</v>
      </c>
      <c r="L460" s="108" t="s">
        <v>65</v>
      </c>
      <c r="M460" s="109" t="s">
        <v>66</v>
      </c>
    </row>
    <row r="461" s="4" customFormat="1" ht="32" customHeight="1" spans="1:13">
      <c r="A461" s="102">
        <v>5</v>
      </c>
      <c r="B461" s="103" t="s">
        <v>69</v>
      </c>
      <c r="C461" s="103" t="s">
        <v>70</v>
      </c>
      <c r="D461" s="102" t="s">
        <v>58</v>
      </c>
      <c r="E461" s="102">
        <v>4</v>
      </c>
      <c r="F461" s="104">
        <f t="shared" si="37"/>
        <v>16280</v>
      </c>
      <c r="G461" s="104">
        <v>4</v>
      </c>
      <c r="H461" s="104">
        <v>6000</v>
      </c>
      <c r="I461" s="102">
        <v>4</v>
      </c>
      <c r="J461" s="104">
        <v>6000</v>
      </c>
      <c r="K461" s="107">
        <f t="shared" si="36"/>
        <v>24000</v>
      </c>
      <c r="L461" s="108" t="s">
        <v>62</v>
      </c>
      <c r="M461" s="109" t="s">
        <v>39</v>
      </c>
    </row>
    <row r="462" s="3" customFormat="1" ht="34" customHeight="1" spans="1:13">
      <c r="A462" s="26">
        <v>6</v>
      </c>
      <c r="B462" s="24" t="s">
        <v>71</v>
      </c>
      <c r="C462" s="24" t="s">
        <v>72</v>
      </c>
      <c r="D462" s="26" t="s">
        <v>21</v>
      </c>
      <c r="E462" s="26">
        <v>1</v>
      </c>
      <c r="F462" s="27"/>
      <c r="G462" s="27">
        <v>6</v>
      </c>
      <c r="H462" s="27">
        <v>16041</v>
      </c>
      <c r="I462" s="26">
        <v>6</v>
      </c>
      <c r="J462" s="27">
        <v>16041</v>
      </c>
      <c r="K462" s="31">
        <f t="shared" si="36"/>
        <v>96246</v>
      </c>
      <c r="L462" s="49" t="s">
        <v>73</v>
      </c>
      <c r="M462" s="133" t="s">
        <v>74</v>
      </c>
    </row>
    <row r="463" s="3" customFormat="1" ht="34" customHeight="1" spans="1:13">
      <c r="A463" s="26">
        <v>7</v>
      </c>
      <c r="B463" s="24" t="s">
        <v>71</v>
      </c>
      <c r="C463" s="24" t="s">
        <v>75</v>
      </c>
      <c r="D463" s="26" t="s">
        <v>21</v>
      </c>
      <c r="E463" s="26">
        <v>2</v>
      </c>
      <c r="F463" s="27"/>
      <c r="G463" s="27">
        <v>2</v>
      </c>
      <c r="H463" s="27">
        <v>23200</v>
      </c>
      <c r="I463" s="26">
        <v>2</v>
      </c>
      <c r="J463" s="27">
        <v>23200</v>
      </c>
      <c r="K463" s="31">
        <f t="shared" si="36"/>
        <v>46400</v>
      </c>
      <c r="L463" s="49" t="s">
        <v>76</v>
      </c>
      <c r="M463" s="134"/>
    </row>
    <row r="464" s="3" customFormat="1" ht="33" customHeight="1" spans="1:13">
      <c r="A464" s="26">
        <v>8</v>
      </c>
      <c r="B464" s="24" t="s">
        <v>71</v>
      </c>
      <c r="C464" s="24" t="s">
        <v>77</v>
      </c>
      <c r="D464" s="26" t="s">
        <v>21</v>
      </c>
      <c r="E464" s="26">
        <v>2</v>
      </c>
      <c r="F464" s="27"/>
      <c r="G464" s="27">
        <v>2</v>
      </c>
      <c r="H464" s="27">
        <v>16041</v>
      </c>
      <c r="I464" s="26">
        <v>2</v>
      </c>
      <c r="J464" s="27">
        <f>J462</f>
        <v>16041</v>
      </c>
      <c r="K464" s="31">
        <f t="shared" si="36"/>
        <v>32082</v>
      </c>
      <c r="L464" s="49" t="s">
        <v>78</v>
      </c>
      <c r="M464" s="12" t="s">
        <v>39</v>
      </c>
    </row>
    <row r="465" s="4" customFormat="1" ht="27" customHeight="1" spans="1:13">
      <c r="A465" s="102">
        <v>9</v>
      </c>
      <c r="B465" s="103" t="s">
        <v>47</v>
      </c>
      <c r="C465" s="103" t="s">
        <v>79</v>
      </c>
      <c r="D465" s="102" t="s">
        <v>21</v>
      </c>
      <c r="E465" s="102">
        <v>4</v>
      </c>
      <c r="F465" s="104">
        <f t="shared" si="37"/>
        <v>17410</v>
      </c>
      <c r="G465" s="104">
        <v>4</v>
      </c>
      <c r="H465" s="104">
        <v>3164</v>
      </c>
      <c r="I465" s="102">
        <v>4</v>
      </c>
      <c r="J465" s="104">
        <f>2800*1.13</f>
        <v>3164</v>
      </c>
      <c r="K465" s="107">
        <f t="shared" si="36"/>
        <v>12656</v>
      </c>
      <c r="L465" s="108" t="s">
        <v>80</v>
      </c>
      <c r="M465" s="109" t="s">
        <v>39</v>
      </c>
    </row>
    <row r="466" s="3" customFormat="1" ht="27" customHeight="1" spans="1:13">
      <c r="A466" s="26">
        <v>10</v>
      </c>
      <c r="B466" s="24" t="s">
        <v>81</v>
      </c>
      <c r="C466" s="24" t="s">
        <v>82</v>
      </c>
      <c r="D466" s="26" t="s">
        <v>21</v>
      </c>
      <c r="E466" s="26">
        <v>4</v>
      </c>
      <c r="F466" s="27">
        <f t="shared" si="37"/>
        <v>4120.11</v>
      </c>
      <c r="G466" s="27">
        <v>4</v>
      </c>
      <c r="H466" s="27">
        <v>2339.56</v>
      </c>
      <c r="I466" s="26">
        <v>4</v>
      </c>
      <c r="J466" s="27">
        <v>2339.56</v>
      </c>
      <c r="K466" s="31">
        <f t="shared" si="36"/>
        <v>9358.24</v>
      </c>
      <c r="L466" s="49" t="s">
        <v>83</v>
      </c>
      <c r="M466" s="26" t="s">
        <v>84</v>
      </c>
    </row>
    <row r="467" s="4" customFormat="1" ht="31" customHeight="1" spans="1:13">
      <c r="A467" s="102">
        <v>11</v>
      </c>
      <c r="B467" s="103" t="s">
        <v>85</v>
      </c>
      <c r="C467" s="103" t="s">
        <v>86</v>
      </c>
      <c r="D467" s="102" t="s">
        <v>21</v>
      </c>
      <c r="E467" s="102">
        <v>2</v>
      </c>
      <c r="F467" s="104">
        <f>F607</f>
        <v>28107</v>
      </c>
      <c r="G467" s="104">
        <v>2</v>
      </c>
      <c r="H467" s="104">
        <v>13900</v>
      </c>
      <c r="I467" s="102">
        <v>2</v>
      </c>
      <c r="J467" s="104">
        <v>13900</v>
      </c>
      <c r="K467" s="107">
        <f t="shared" si="36"/>
        <v>27800</v>
      </c>
      <c r="L467" s="108" t="s">
        <v>87</v>
      </c>
      <c r="M467" s="109" t="s">
        <v>39</v>
      </c>
    </row>
    <row r="468" s="3" customFormat="1" ht="28" customHeight="1" spans="1:13">
      <c r="A468" s="26">
        <v>13</v>
      </c>
      <c r="B468" s="24" t="s">
        <v>88</v>
      </c>
      <c r="C468" s="24" t="s">
        <v>89</v>
      </c>
      <c r="D468" s="26" t="s">
        <v>21</v>
      </c>
      <c r="E468" s="26">
        <v>40</v>
      </c>
      <c r="F468" s="27">
        <f t="shared" ref="F468:F472" si="38">F56</f>
        <v>6090.35</v>
      </c>
      <c r="G468" s="27">
        <v>32</v>
      </c>
      <c r="H468" s="27">
        <v>1060</v>
      </c>
      <c r="I468" s="26">
        <v>32</v>
      </c>
      <c r="J468" s="27">
        <v>1060</v>
      </c>
      <c r="K468" s="31">
        <f t="shared" si="36"/>
        <v>33920</v>
      </c>
      <c r="L468" s="49" t="s">
        <v>90</v>
      </c>
      <c r="M468" s="12" t="s">
        <v>39</v>
      </c>
    </row>
    <row r="469" s="4" customFormat="1" ht="45" customHeight="1" spans="1:15">
      <c r="A469" s="102">
        <v>14</v>
      </c>
      <c r="B469" s="103" t="s">
        <v>91</v>
      </c>
      <c r="C469" s="103" t="s">
        <v>92</v>
      </c>
      <c r="D469" s="102" t="s">
        <v>21</v>
      </c>
      <c r="E469" s="111">
        <v>3240</v>
      </c>
      <c r="F469" s="104">
        <f t="shared" si="38"/>
        <v>300</v>
      </c>
      <c r="G469" s="104">
        <v>11500</v>
      </c>
      <c r="H469" s="104">
        <v>65</v>
      </c>
      <c r="I469" s="111">
        <v>11500</v>
      </c>
      <c r="J469" s="104">
        <v>65</v>
      </c>
      <c r="K469" s="107">
        <f t="shared" si="36"/>
        <v>747500</v>
      </c>
      <c r="L469" s="108" t="s">
        <v>93</v>
      </c>
      <c r="M469" s="109" t="s">
        <v>39</v>
      </c>
      <c r="O469" s="4">
        <f>I469*J469</f>
        <v>747500</v>
      </c>
    </row>
    <row r="470" s="3" customFormat="1" ht="45" customHeight="1" spans="1:13">
      <c r="A470" s="26">
        <v>15</v>
      </c>
      <c r="B470" s="24" t="s">
        <v>95</v>
      </c>
      <c r="C470" s="24" t="s">
        <v>96</v>
      </c>
      <c r="D470" s="26" t="s">
        <v>21</v>
      </c>
      <c r="E470" s="26">
        <v>2</v>
      </c>
      <c r="F470" s="27">
        <f t="shared" si="38"/>
        <v>20000</v>
      </c>
      <c r="G470" s="27">
        <v>2</v>
      </c>
      <c r="H470" s="27">
        <v>20000</v>
      </c>
      <c r="I470" s="26">
        <v>2</v>
      </c>
      <c r="J470" s="27">
        <f t="shared" ref="J470:J473" si="39">F470</f>
        <v>20000</v>
      </c>
      <c r="K470" s="31">
        <f t="shared" si="36"/>
        <v>40000</v>
      </c>
      <c r="L470" s="49"/>
      <c r="M470" s="135" t="s">
        <v>97</v>
      </c>
    </row>
    <row r="471" s="3" customFormat="1" ht="45" customHeight="1" spans="1:13">
      <c r="A471" s="26">
        <v>16</v>
      </c>
      <c r="B471" s="24" t="s">
        <v>95</v>
      </c>
      <c r="C471" s="24" t="s">
        <v>99</v>
      </c>
      <c r="D471" s="26" t="s">
        <v>21</v>
      </c>
      <c r="E471" s="26">
        <v>2</v>
      </c>
      <c r="F471" s="27">
        <f t="shared" si="38"/>
        <v>6130</v>
      </c>
      <c r="G471" s="27">
        <v>2</v>
      </c>
      <c r="H471" s="27">
        <v>6130</v>
      </c>
      <c r="I471" s="26">
        <v>2</v>
      </c>
      <c r="J471" s="27">
        <f t="shared" si="39"/>
        <v>6130</v>
      </c>
      <c r="K471" s="31">
        <f t="shared" si="36"/>
        <v>12260</v>
      </c>
      <c r="L471" s="49"/>
      <c r="M471" s="135"/>
    </row>
    <row r="472" s="3" customFormat="1" ht="49" customHeight="1" spans="1:13">
      <c r="A472" s="26">
        <v>17</v>
      </c>
      <c r="B472" s="24" t="s">
        <v>95</v>
      </c>
      <c r="C472" s="24" t="s">
        <v>100</v>
      </c>
      <c r="D472" s="26" t="s">
        <v>21</v>
      </c>
      <c r="E472" s="26">
        <v>4</v>
      </c>
      <c r="F472" s="27">
        <f t="shared" si="38"/>
        <v>15029</v>
      </c>
      <c r="G472" s="27">
        <v>3</v>
      </c>
      <c r="H472" s="27">
        <v>15029</v>
      </c>
      <c r="I472" s="26">
        <v>3</v>
      </c>
      <c r="J472" s="27">
        <f t="shared" si="39"/>
        <v>15029</v>
      </c>
      <c r="K472" s="31">
        <f t="shared" si="36"/>
        <v>45087</v>
      </c>
      <c r="L472" s="49"/>
      <c r="M472" s="135"/>
    </row>
    <row r="473" s="3" customFormat="1" ht="42" customHeight="1" spans="1:15">
      <c r="A473" s="26">
        <v>18</v>
      </c>
      <c r="B473" s="24" t="s">
        <v>101</v>
      </c>
      <c r="C473" s="24" t="s">
        <v>102</v>
      </c>
      <c r="D473" s="26" t="s">
        <v>58</v>
      </c>
      <c r="E473" s="26">
        <v>2</v>
      </c>
      <c r="F473" s="27">
        <f>F62</f>
        <v>85000</v>
      </c>
      <c r="G473" s="27">
        <v>2</v>
      </c>
      <c r="H473" s="27">
        <v>85000</v>
      </c>
      <c r="I473" s="26">
        <v>2</v>
      </c>
      <c r="J473" s="27">
        <f t="shared" si="39"/>
        <v>85000</v>
      </c>
      <c r="K473" s="31">
        <f t="shared" si="36"/>
        <v>170000</v>
      </c>
      <c r="L473" s="49" t="s">
        <v>103</v>
      </c>
      <c r="M473" s="12" t="s">
        <v>104</v>
      </c>
      <c r="O473" s="25" t="s">
        <v>355</v>
      </c>
    </row>
    <row r="474" s="3" customFormat="1" ht="40" customHeight="1" spans="1:13">
      <c r="A474" s="26">
        <v>19</v>
      </c>
      <c r="B474" s="24" t="s">
        <v>105</v>
      </c>
      <c r="C474" s="24" t="s">
        <v>106</v>
      </c>
      <c r="D474" s="26" t="s">
        <v>21</v>
      </c>
      <c r="E474" s="26">
        <v>4</v>
      </c>
      <c r="F474" s="27">
        <f>F63</f>
        <v>16720</v>
      </c>
      <c r="G474" s="27">
        <v>4</v>
      </c>
      <c r="H474" s="27">
        <v>14025</v>
      </c>
      <c r="I474" s="26">
        <v>4</v>
      </c>
      <c r="J474" s="27">
        <v>14025</v>
      </c>
      <c r="K474" s="31">
        <f t="shared" si="36"/>
        <v>56100</v>
      </c>
      <c r="L474" s="49" t="s">
        <v>107</v>
      </c>
      <c r="M474" s="12" t="s">
        <v>108</v>
      </c>
    </row>
    <row r="475" s="5" customFormat="1" ht="42" customHeight="1" spans="1:13">
      <c r="A475" s="102">
        <v>20</v>
      </c>
      <c r="B475" s="103" t="s">
        <v>112</v>
      </c>
      <c r="C475" s="103" t="s">
        <v>114</v>
      </c>
      <c r="D475" s="102" t="s">
        <v>21</v>
      </c>
      <c r="E475" s="102">
        <v>3</v>
      </c>
      <c r="F475" s="112">
        <v>5000000</v>
      </c>
      <c r="G475" s="112">
        <v>2</v>
      </c>
      <c r="H475" s="112">
        <v>60000</v>
      </c>
      <c r="I475" s="102">
        <v>2</v>
      </c>
      <c r="J475" s="136">
        <v>60000</v>
      </c>
      <c r="K475" s="107">
        <f t="shared" si="36"/>
        <v>120000</v>
      </c>
      <c r="L475" s="108" t="s">
        <v>1216</v>
      </c>
      <c r="M475" s="109" t="s">
        <v>39</v>
      </c>
    </row>
    <row r="476" s="5" customFormat="1" ht="40" customHeight="1" spans="1:13">
      <c r="A476" s="102">
        <v>21</v>
      </c>
      <c r="B476" s="103" t="s">
        <v>112</v>
      </c>
      <c r="C476" s="103" t="s">
        <v>113</v>
      </c>
      <c r="D476" s="102" t="s">
        <v>21</v>
      </c>
      <c r="E476" s="102">
        <v>3</v>
      </c>
      <c r="F476" s="113"/>
      <c r="G476" s="113">
        <v>2</v>
      </c>
      <c r="H476" s="113">
        <v>33600</v>
      </c>
      <c r="I476" s="102">
        <v>2</v>
      </c>
      <c r="J476" s="136">
        <v>33600</v>
      </c>
      <c r="K476" s="107">
        <f t="shared" si="36"/>
        <v>67200</v>
      </c>
      <c r="L476" s="108" t="s">
        <v>1216</v>
      </c>
      <c r="M476" s="109" t="s">
        <v>115</v>
      </c>
    </row>
    <row r="477" s="6" customFormat="1" ht="28" customHeight="1" spans="1:13">
      <c r="A477" s="26">
        <v>22</v>
      </c>
      <c r="B477" s="24" t="s">
        <v>109</v>
      </c>
      <c r="C477" s="24" t="s">
        <v>110</v>
      </c>
      <c r="D477" s="26" t="s">
        <v>21</v>
      </c>
      <c r="E477" s="26">
        <v>6</v>
      </c>
      <c r="F477" s="60"/>
      <c r="G477" s="60">
        <v>4</v>
      </c>
      <c r="H477" s="60">
        <v>29300</v>
      </c>
      <c r="I477" s="26">
        <v>4</v>
      </c>
      <c r="J477" s="137">
        <v>29300</v>
      </c>
      <c r="K477" s="31">
        <f t="shared" si="36"/>
        <v>117200</v>
      </c>
      <c r="L477" s="49" t="s">
        <v>116</v>
      </c>
      <c r="M477" s="138"/>
    </row>
    <row r="478" s="6" customFormat="1" ht="28" customHeight="1" spans="1:13">
      <c r="A478" s="26">
        <v>23</v>
      </c>
      <c r="B478" s="24" t="s">
        <v>117</v>
      </c>
      <c r="C478" s="24"/>
      <c r="D478" s="26" t="s">
        <v>21</v>
      </c>
      <c r="E478" s="26">
        <v>1</v>
      </c>
      <c r="F478" s="60"/>
      <c r="G478" s="60">
        <v>1</v>
      </c>
      <c r="H478" s="60">
        <v>30000</v>
      </c>
      <c r="I478" s="26">
        <v>1</v>
      </c>
      <c r="J478" s="137">
        <v>30000</v>
      </c>
      <c r="K478" s="31">
        <f t="shared" si="36"/>
        <v>30000</v>
      </c>
      <c r="L478" s="49" t="s">
        <v>118</v>
      </c>
      <c r="M478" s="138" t="s">
        <v>119</v>
      </c>
    </row>
    <row r="479" s="6" customFormat="1" ht="94" customHeight="1" spans="1:13">
      <c r="A479" s="26">
        <v>24</v>
      </c>
      <c r="B479" s="24" t="s">
        <v>120</v>
      </c>
      <c r="C479" s="24" t="s">
        <v>121</v>
      </c>
      <c r="D479" s="26" t="s">
        <v>21</v>
      </c>
      <c r="E479" s="26">
        <v>1</v>
      </c>
      <c r="F479" s="61"/>
      <c r="G479" s="61">
        <v>1</v>
      </c>
      <c r="H479" s="61">
        <v>4665600</v>
      </c>
      <c r="I479" s="26">
        <v>1</v>
      </c>
      <c r="J479" s="137">
        <f>5000000-K475-K476-K477-K478</f>
        <v>4665600</v>
      </c>
      <c r="K479" s="31">
        <f t="shared" si="36"/>
        <v>4665600</v>
      </c>
      <c r="L479" s="49" t="s">
        <v>122</v>
      </c>
      <c r="M479" s="47" t="s">
        <v>123</v>
      </c>
    </row>
    <row r="480" s="3" customFormat="1" ht="27" customHeight="1" spans="1:13">
      <c r="A480" s="19" t="s">
        <v>124</v>
      </c>
      <c r="B480" s="21" t="s">
        <v>125</v>
      </c>
      <c r="C480" s="22"/>
      <c r="D480" s="33"/>
      <c r="E480" s="33"/>
      <c r="F480" s="34"/>
      <c r="G480" s="34"/>
      <c r="H480" s="34"/>
      <c r="I480" s="33"/>
      <c r="J480" s="34"/>
      <c r="K480" s="31">
        <f t="shared" si="36"/>
        <v>0</v>
      </c>
      <c r="L480" s="41"/>
      <c r="M480" s="12"/>
    </row>
    <row r="481" s="4" customFormat="1" ht="30" customHeight="1" spans="1:14">
      <c r="A481" s="114">
        <v>1</v>
      </c>
      <c r="B481" s="115" t="s">
        <v>126</v>
      </c>
      <c r="C481" s="103" t="s">
        <v>127</v>
      </c>
      <c r="D481" s="102" t="s">
        <v>58</v>
      </c>
      <c r="E481" s="102">
        <f t="shared" ref="E481:E487" si="40">4*2</f>
        <v>8</v>
      </c>
      <c r="F481" s="116">
        <v>922500</v>
      </c>
      <c r="G481" s="116">
        <v>8</v>
      </c>
      <c r="H481" s="116">
        <v>270000</v>
      </c>
      <c r="I481" s="102">
        <f t="shared" ref="I481:I487" si="41">4*2</f>
        <v>8</v>
      </c>
      <c r="J481" s="116">
        <f>270000</f>
        <v>270000</v>
      </c>
      <c r="K481" s="107">
        <f t="shared" si="36"/>
        <v>2160000</v>
      </c>
      <c r="L481" s="108" t="s">
        <v>128</v>
      </c>
      <c r="M481" s="109" t="s">
        <v>129</v>
      </c>
      <c r="N481" s="4">
        <f>20000*46.125</f>
        <v>922500</v>
      </c>
    </row>
    <row r="482" s="4" customFormat="1" ht="30" customHeight="1" spans="1:13">
      <c r="A482" s="114">
        <v>2</v>
      </c>
      <c r="B482" s="103" t="s">
        <v>131</v>
      </c>
      <c r="C482" s="103" t="s">
        <v>132</v>
      </c>
      <c r="D482" s="102" t="s">
        <v>21</v>
      </c>
      <c r="E482" s="102">
        <f>40*2</f>
        <v>80</v>
      </c>
      <c r="F482" s="117">
        <v>15600</v>
      </c>
      <c r="G482" s="117">
        <v>80</v>
      </c>
      <c r="H482" s="117">
        <v>12000</v>
      </c>
      <c r="I482" s="102">
        <f>40*2</f>
        <v>80</v>
      </c>
      <c r="J482" s="117">
        <v>12000</v>
      </c>
      <c r="K482" s="107">
        <f t="shared" si="36"/>
        <v>960000</v>
      </c>
      <c r="L482" s="108" t="s">
        <v>133</v>
      </c>
      <c r="M482" s="109" t="s">
        <v>115</v>
      </c>
    </row>
    <row r="483" s="4" customFormat="1" ht="30" customHeight="1" spans="1:13">
      <c r="A483" s="114">
        <v>3</v>
      </c>
      <c r="B483" s="103" t="s">
        <v>135</v>
      </c>
      <c r="C483" s="118" t="s">
        <v>676</v>
      </c>
      <c r="D483" s="102" t="s">
        <v>58</v>
      </c>
      <c r="E483" s="102">
        <f t="shared" si="40"/>
        <v>8</v>
      </c>
      <c r="F483" s="107">
        <f t="shared" ref="F483:F486" si="42">F72</f>
        <v>27800</v>
      </c>
      <c r="G483" s="107">
        <v>8</v>
      </c>
      <c r="H483" s="107">
        <v>4500</v>
      </c>
      <c r="I483" s="102">
        <f t="shared" si="41"/>
        <v>8</v>
      </c>
      <c r="J483" s="107">
        <v>4500</v>
      </c>
      <c r="K483" s="107">
        <f t="shared" si="36"/>
        <v>36000</v>
      </c>
      <c r="L483" s="108" t="s">
        <v>128</v>
      </c>
      <c r="M483" s="109" t="s">
        <v>115</v>
      </c>
    </row>
    <row r="484" s="4" customFormat="1" ht="30" customHeight="1" spans="1:13">
      <c r="A484" s="114">
        <v>4</v>
      </c>
      <c r="B484" s="103" t="s">
        <v>137</v>
      </c>
      <c r="C484" s="103" t="s">
        <v>138</v>
      </c>
      <c r="D484" s="102" t="s">
        <v>139</v>
      </c>
      <c r="E484" s="102">
        <f t="shared" si="40"/>
        <v>8</v>
      </c>
      <c r="F484" s="107">
        <f t="shared" si="42"/>
        <v>22290</v>
      </c>
      <c r="G484" s="107">
        <v>8</v>
      </c>
      <c r="H484" s="107">
        <v>10500</v>
      </c>
      <c r="I484" s="102">
        <f t="shared" si="41"/>
        <v>8</v>
      </c>
      <c r="J484" s="107">
        <v>10500</v>
      </c>
      <c r="K484" s="107">
        <f t="shared" si="36"/>
        <v>84000</v>
      </c>
      <c r="L484" s="108" t="s">
        <v>128</v>
      </c>
      <c r="M484" s="109" t="s">
        <v>115</v>
      </c>
    </row>
    <row r="485" s="4" customFormat="1" ht="30" customHeight="1" spans="1:13">
      <c r="A485" s="114">
        <v>5</v>
      </c>
      <c r="B485" s="103" t="s">
        <v>140</v>
      </c>
      <c r="C485" s="103" t="s">
        <v>141</v>
      </c>
      <c r="D485" s="102" t="s">
        <v>28</v>
      </c>
      <c r="E485" s="102">
        <f t="shared" si="40"/>
        <v>8</v>
      </c>
      <c r="F485" s="107">
        <f t="shared" si="42"/>
        <v>18500</v>
      </c>
      <c r="G485" s="107">
        <v>8</v>
      </c>
      <c r="H485" s="107">
        <v>6900</v>
      </c>
      <c r="I485" s="102">
        <f t="shared" si="41"/>
        <v>8</v>
      </c>
      <c r="J485" s="107">
        <v>6900</v>
      </c>
      <c r="K485" s="107">
        <f t="shared" si="36"/>
        <v>55200</v>
      </c>
      <c r="L485" s="108" t="s">
        <v>128</v>
      </c>
      <c r="M485" s="109" t="s">
        <v>115</v>
      </c>
    </row>
    <row r="486" s="3" customFormat="1" ht="30" customHeight="1" spans="1:13">
      <c r="A486" s="57">
        <v>6</v>
      </c>
      <c r="B486" s="24" t="s">
        <v>142</v>
      </c>
      <c r="C486" s="24" t="s">
        <v>143</v>
      </c>
      <c r="D486" s="26" t="s">
        <v>21</v>
      </c>
      <c r="E486" s="26">
        <f t="shared" si="40"/>
        <v>8</v>
      </c>
      <c r="F486" s="31">
        <f t="shared" si="42"/>
        <v>19630</v>
      </c>
      <c r="G486" s="31">
        <v>8</v>
      </c>
      <c r="H486" s="31">
        <v>7933.33333333333</v>
      </c>
      <c r="I486" s="26">
        <f t="shared" si="41"/>
        <v>8</v>
      </c>
      <c r="J486" s="31">
        <f>17000/1.8*0.7*1.2</f>
        <v>7933.33333333333</v>
      </c>
      <c r="K486" s="31">
        <f t="shared" si="36"/>
        <v>63466.6666666666</v>
      </c>
      <c r="L486" s="49" t="s">
        <v>144</v>
      </c>
      <c r="M486" s="12" t="s">
        <v>115</v>
      </c>
    </row>
    <row r="487" s="3" customFormat="1" ht="30" customHeight="1" spans="1:13">
      <c r="A487" s="57">
        <v>7</v>
      </c>
      <c r="B487" s="24" t="s">
        <v>105</v>
      </c>
      <c r="C487" s="24" t="s">
        <v>145</v>
      </c>
      <c r="D487" s="26" t="s">
        <v>58</v>
      </c>
      <c r="E487" s="26">
        <f t="shared" si="40"/>
        <v>8</v>
      </c>
      <c r="F487" s="31">
        <v>2417</v>
      </c>
      <c r="G487" s="31">
        <v>8</v>
      </c>
      <c r="H487" s="31">
        <v>850</v>
      </c>
      <c r="I487" s="26">
        <f t="shared" si="41"/>
        <v>8</v>
      </c>
      <c r="J487" s="31">
        <v>850</v>
      </c>
      <c r="K487" s="31">
        <f t="shared" si="36"/>
        <v>6800</v>
      </c>
      <c r="L487" s="49" t="s">
        <v>146</v>
      </c>
      <c r="M487" s="12"/>
    </row>
    <row r="488" s="1" customFormat="1" ht="25" customHeight="1" spans="1:13">
      <c r="A488" s="19" t="s">
        <v>147</v>
      </c>
      <c r="B488" s="21" t="s">
        <v>148</v>
      </c>
      <c r="C488" s="22"/>
      <c r="D488" s="19"/>
      <c r="E488" s="19"/>
      <c r="F488" s="20"/>
      <c r="G488" s="20"/>
      <c r="H488" s="20"/>
      <c r="I488" s="19"/>
      <c r="J488" s="20"/>
      <c r="K488" s="31">
        <f t="shared" si="36"/>
        <v>0</v>
      </c>
      <c r="L488" s="43"/>
      <c r="M488" s="44"/>
    </row>
    <row r="489" s="7" customFormat="1" ht="42" customHeight="1" spans="1:13">
      <c r="A489" s="119"/>
      <c r="B489" s="120" t="s">
        <v>149</v>
      </c>
      <c r="C489" s="121" t="s">
        <v>150</v>
      </c>
      <c r="D489" s="102" t="s">
        <v>58</v>
      </c>
      <c r="E489" s="119"/>
      <c r="F489" s="122"/>
      <c r="G489" s="122">
        <v>2</v>
      </c>
      <c r="H489" s="122">
        <v>63500</v>
      </c>
      <c r="I489" s="119">
        <v>2</v>
      </c>
      <c r="J489" s="122">
        <v>63500</v>
      </c>
      <c r="K489" s="107">
        <f t="shared" si="36"/>
        <v>127000</v>
      </c>
      <c r="L489" s="139"/>
      <c r="M489" s="109" t="s">
        <v>115</v>
      </c>
    </row>
    <row r="490" s="7" customFormat="1" ht="48" customHeight="1" spans="1:13">
      <c r="A490" s="119"/>
      <c r="B490" s="120" t="s">
        <v>152</v>
      </c>
      <c r="C490" s="121" t="s">
        <v>153</v>
      </c>
      <c r="D490" s="102" t="s">
        <v>58</v>
      </c>
      <c r="E490" s="119"/>
      <c r="F490" s="122"/>
      <c r="G490" s="122">
        <v>2</v>
      </c>
      <c r="H490" s="122">
        <v>68950</v>
      </c>
      <c r="I490" s="119">
        <v>2</v>
      </c>
      <c r="J490" s="122">
        <v>68950</v>
      </c>
      <c r="K490" s="107">
        <f t="shared" si="36"/>
        <v>137900</v>
      </c>
      <c r="L490" s="139"/>
      <c r="M490" s="109" t="s">
        <v>115</v>
      </c>
    </row>
    <row r="491" s="7" customFormat="1" ht="30" customHeight="1" spans="1:13">
      <c r="A491" s="119"/>
      <c r="B491" s="120" t="s">
        <v>154</v>
      </c>
      <c r="C491" s="121" t="s">
        <v>155</v>
      </c>
      <c r="D491" s="102" t="s">
        <v>58</v>
      </c>
      <c r="E491" s="119"/>
      <c r="F491" s="122"/>
      <c r="G491" s="122">
        <v>6</v>
      </c>
      <c r="H491" s="122">
        <v>8500</v>
      </c>
      <c r="I491" s="119">
        <v>6</v>
      </c>
      <c r="J491" s="122">
        <v>8500</v>
      </c>
      <c r="K491" s="107">
        <f t="shared" si="36"/>
        <v>51000</v>
      </c>
      <c r="L491" s="139"/>
      <c r="M491" s="109" t="s">
        <v>115</v>
      </c>
    </row>
    <row r="492" s="7" customFormat="1" ht="30" customHeight="1" spans="1:13">
      <c r="A492" s="119"/>
      <c r="B492" s="120" t="s">
        <v>156</v>
      </c>
      <c r="C492" s="121" t="s">
        <v>157</v>
      </c>
      <c r="D492" s="102" t="s">
        <v>58</v>
      </c>
      <c r="E492" s="119"/>
      <c r="F492" s="122"/>
      <c r="G492" s="122">
        <v>2</v>
      </c>
      <c r="H492" s="122">
        <v>35800</v>
      </c>
      <c r="I492" s="119">
        <v>2</v>
      </c>
      <c r="J492" s="122">
        <v>35800</v>
      </c>
      <c r="K492" s="107">
        <f t="shared" si="36"/>
        <v>71600</v>
      </c>
      <c r="L492" s="139"/>
      <c r="M492" s="109" t="s">
        <v>115</v>
      </c>
    </row>
    <row r="493" s="7" customFormat="1" ht="30" customHeight="1" spans="1:13">
      <c r="A493" s="119"/>
      <c r="B493" s="120" t="s">
        <v>160</v>
      </c>
      <c r="C493" s="121" t="s">
        <v>161</v>
      </c>
      <c r="D493" s="102" t="s">
        <v>58</v>
      </c>
      <c r="E493" s="119"/>
      <c r="F493" s="122"/>
      <c r="G493" s="122">
        <v>1</v>
      </c>
      <c r="H493" s="122">
        <v>9831</v>
      </c>
      <c r="I493" s="119">
        <v>1</v>
      </c>
      <c r="J493" s="122">
        <f>8700*1.13</f>
        <v>9831</v>
      </c>
      <c r="K493" s="107">
        <f t="shared" si="36"/>
        <v>9831</v>
      </c>
      <c r="L493" s="139"/>
      <c r="M493" s="109" t="s">
        <v>115</v>
      </c>
    </row>
    <row r="494" s="7" customFormat="1" ht="30" customHeight="1" spans="1:13">
      <c r="A494" s="119"/>
      <c r="B494" s="120" t="s">
        <v>1217</v>
      </c>
      <c r="C494" s="121" t="s">
        <v>163</v>
      </c>
      <c r="D494" s="102" t="s">
        <v>164</v>
      </c>
      <c r="E494" s="119"/>
      <c r="F494" s="122"/>
      <c r="G494" s="122">
        <v>180</v>
      </c>
      <c r="H494" s="122">
        <v>300</v>
      </c>
      <c r="I494" s="119">
        <v>180</v>
      </c>
      <c r="J494" s="122">
        <v>300</v>
      </c>
      <c r="K494" s="107">
        <f t="shared" si="36"/>
        <v>54000</v>
      </c>
      <c r="L494" s="139"/>
      <c r="M494" s="109" t="s">
        <v>165</v>
      </c>
    </row>
    <row r="495" s="7" customFormat="1" ht="30" customHeight="1" spans="1:13">
      <c r="A495" s="119"/>
      <c r="B495" s="120" t="s">
        <v>167</v>
      </c>
      <c r="C495" s="121" t="s">
        <v>168</v>
      </c>
      <c r="D495" s="119" t="s">
        <v>169</v>
      </c>
      <c r="E495" s="119"/>
      <c r="F495" s="122"/>
      <c r="G495" s="122">
        <v>2</v>
      </c>
      <c r="H495" s="122">
        <v>11130</v>
      </c>
      <c r="I495" s="119">
        <v>2</v>
      </c>
      <c r="J495" s="122">
        <v>11130</v>
      </c>
      <c r="K495" s="107">
        <f t="shared" si="36"/>
        <v>22260</v>
      </c>
      <c r="L495" s="139"/>
      <c r="M495" s="109" t="s">
        <v>115</v>
      </c>
    </row>
    <row r="496" s="7" customFormat="1" ht="30" customHeight="1" spans="1:13">
      <c r="A496" s="119"/>
      <c r="B496" s="120" t="s">
        <v>167</v>
      </c>
      <c r="C496" s="121" t="s">
        <v>170</v>
      </c>
      <c r="D496" s="119" t="s">
        <v>169</v>
      </c>
      <c r="E496" s="119"/>
      <c r="F496" s="122"/>
      <c r="G496" s="122">
        <v>2</v>
      </c>
      <c r="H496" s="122">
        <v>50900</v>
      </c>
      <c r="I496" s="119">
        <v>2</v>
      </c>
      <c r="J496" s="122">
        <v>50900</v>
      </c>
      <c r="K496" s="107">
        <f t="shared" si="36"/>
        <v>101800</v>
      </c>
      <c r="L496" s="139"/>
      <c r="M496" s="109" t="s">
        <v>115</v>
      </c>
    </row>
    <row r="497" s="7" customFormat="1" ht="30" customHeight="1" spans="1:13">
      <c r="A497" s="119"/>
      <c r="B497" s="120" t="s">
        <v>171</v>
      </c>
      <c r="C497" s="121" t="s">
        <v>172</v>
      </c>
      <c r="D497" s="119" t="s">
        <v>28</v>
      </c>
      <c r="E497" s="119"/>
      <c r="F497" s="122"/>
      <c r="G497" s="122">
        <v>2</v>
      </c>
      <c r="H497" s="122">
        <v>6750</v>
      </c>
      <c r="I497" s="119">
        <v>2</v>
      </c>
      <c r="J497" s="122">
        <v>6750</v>
      </c>
      <c r="K497" s="107">
        <f t="shared" si="36"/>
        <v>13500</v>
      </c>
      <c r="L497" s="139"/>
      <c r="M497" s="109" t="s">
        <v>115</v>
      </c>
    </row>
    <row r="498" s="7" customFormat="1" ht="30" customHeight="1" spans="1:13">
      <c r="A498" s="119"/>
      <c r="B498" s="120" t="s">
        <v>173</v>
      </c>
      <c r="C498" s="121" t="s">
        <v>89</v>
      </c>
      <c r="D498" s="119" t="s">
        <v>28</v>
      </c>
      <c r="E498" s="119"/>
      <c r="F498" s="122"/>
      <c r="G498" s="122">
        <v>6</v>
      </c>
      <c r="H498" s="122">
        <v>3280</v>
      </c>
      <c r="I498" s="119">
        <v>6</v>
      </c>
      <c r="J498" s="122">
        <v>3280</v>
      </c>
      <c r="K498" s="107">
        <f t="shared" si="36"/>
        <v>19680</v>
      </c>
      <c r="L498" s="139"/>
      <c r="M498" s="109" t="s">
        <v>174</v>
      </c>
    </row>
    <row r="499" s="7" customFormat="1" ht="30" customHeight="1" spans="1:13">
      <c r="A499" s="119"/>
      <c r="B499" s="120" t="s">
        <v>175</v>
      </c>
      <c r="C499" s="121" t="s">
        <v>176</v>
      </c>
      <c r="D499" s="119" t="s">
        <v>28</v>
      </c>
      <c r="E499" s="119"/>
      <c r="F499" s="122"/>
      <c r="G499" s="122">
        <v>6</v>
      </c>
      <c r="H499" s="122">
        <v>11978</v>
      </c>
      <c r="I499" s="119">
        <v>6</v>
      </c>
      <c r="J499" s="122">
        <f>10600*1.13</f>
        <v>11978</v>
      </c>
      <c r="K499" s="107">
        <f t="shared" si="36"/>
        <v>71868</v>
      </c>
      <c r="L499" s="139"/>
      <c r="M499" s="109" t="s">
        <v>115</v>
      </c>
    </row>
    <row r="500" s="3" customFormat="1" ht="30" customHeight="1" spans="1:13">
      <c r="A500" s="19" t="s">
        <v>177</v>
      </c>
      <c r="B500" s="21" t="s">
        <v>178</v>
      </c>
      <c r="C500" s="22"/>
      <c r="D500" s="33"/>
      <c r="E500" s="33"/>
      <c r="F500" s="34"/>
      <c r="G500" s="34"/>
      <c r="H500" s="34"/>
      <c r="I500" s="33"/>
      <c r="J500" s="34"/>
      <c r="K500" s="31">
        <f t="shared" si="36"/>
        <v>0</v>
      </c>
      <c r="L500" s="43"/>
      <c r="M500" s="12"/>
    </row>
    <row r="501" s="3" customFormat="1" ht="37" customHeight="1" spans="1:13">
      <c r="A501" s="58">
        <v>1</v>
      </c>
      <c r="B501" s="28" t="s">
        <v>179</v>
      </c>
      <c r="C501" s="25" t="s">
        <v>180</v>
      </c>
      <c r="D501" s="29" t="s">
        <v>58</v>
      </c>
      <c r="E501" s="29">
        <v>2</v>
      </c>
      <c r="F501" s="27">
        <v>25000</v>
      </c>
      <c r="G501" s="27">
        <v>2</v>
      </c>
      <c r="H501" s="27">
        <v>25000</v>
      </c>
      <c r="I501" s="29">
        <v>2</v>
      </c>
      <c r="J501" s="27">
        <v>25000</v>
      </c>
      <c r="K501" s="31">
        <f t="shared" si="36"/>
        <v>50000</v>
      </c>
      <c r="L501" s="45" t="s">
        <v>181</v>
      </c>
      <c r="M501" s="12" t="s">
        <v>104</v>
      </c>
    </row>
    <row r="502" s="4" customFormat="1" ht="42" customHeight="1" spans="1:13">
      <c r="A502" s="123">
        <v>2</v>
      </c>
      <c r="B502" s="115" t="s">
        <v>182</v>
      </c>
      <c r="C502" s="124" t="s">
        <v>1218</v>
      </c>
      <c r="D502" s="125" t="s">
        <v>21</v>
      </c>
      <c r="E502" s="125">
        <v>2</v>
      </c>
      <c r="F502" s="104">
        <v>210600</v>
      </c>
      <c r="G502" s="104">
        <v>2</v>
      </c>
      <c r="H502" s="104"/>
      <c r="I502" s="125">
        <v>2</v>
      </c>
      <c r="J502" s="104"/>
      <c r="K502" s="107">
        <f t="shared" si="36"/>
        <v>0</v>
      </c>
      <c r="L502" s="140" t="s">
        <v>184</v>
      </c>
      <c r="M502" s="109" t="s">
        <v>185</v>
      </c>
    </row>
    <row r="503" s="4" customFormat="1" ht="47" customHeight="1" spans="1:13">
      <c r="A503" s="123">
        <v>3</v>
      </c>
      <c r="B503" s="115" t="s">
        <v>187</v>
      </c>
      <c r="C503" s="124" t="s">
        <v>188</v>
      </c>
      <c r="D503" s="125" t="s">
        <v>21</v>
      </c>
      <c r="E503" s="125">
        <v>2</v>
      </c>
      <c r="F503" s="104">
        <v>39920</v>
      </c>
      <c r="G503" s="104">
        <v>2</v>
      </c>
      <c r="H503" s="104">
        <v>39920</v>
      </c>
      <c r="I503" s="125">
        <v>2</v>
      </c>
      <c r="J503" s="104">
        <f t="shared" ref="J503:J506" si="43">F503</f>
        <v>39920</v>
      </c>
      <c r="K503" s="107">
        <f t="shared" si="36"/>
        <v>79840</v>
      </c>
      <c r="L503" s="140" t="s">
        <v>189</v>
      </c>
      <c r="M503" s="109" t="s">
        <v>104</v>
      </c>
    </row>
    <row r="504" s="3" customFormat="1" ht="33" customHeight="1" spans="1:13">
      <c r="A504" s="58">
        <v>4</v>
      </c>
      <c r="B504" s="28" t="s">
        <v>190</v>
      </c>
      <c r="C504" s="25" t="s">
        <v>191</v>
      </c>
      <c r="D504" s="29" t="s">
        <v>28</v>
      </c>
      <c r="E504" s="29">
        <v>2</v>
      </c>
      <c r="F504" s="27">
        <v>2700</v>
      </c>
      <c r="G504" s="27">
        <v>2</v>
      </c>
      <c r="H504" s="27">
        <v>2700</v>
      </c>
      <c r="I504" s="29">
        <v>2</v>
      </c>
      <c r="J504" s="27">
        <f t="shared" si="43"/>
        <v>2700</v>
      </c>
      <c r="K504" s="31">
        <f t="shared" si="36"/>
        <v>5400</v>
      </c>
      <c r="L504" s="45" t="s">
        <v>192</v>
      </c>
      <c r="M504" s="12" t="s">
        <v>104</v>
      </c>
    </row>
    <row r="505" s="3" customFormat="1" ht="31" customHeight="1" spans="1:13">
      <c r="A505" s="58">
        <v>5</v>
      </c>
      <c r="B505" s="28" t="s">
        <v>193</v>
      </c>
      <c r="C505" s="25" t="s">
        <v>194</v>
      </c>
      <c r="D505" s="29" t="s">
        <v>28</v>
      </c>
      <c r="E505" s="29">
        <v>2</v>
      </c>
      <c r="F505" s="27">
        <v>2879.52</v>
      </c>
      <c r="G505" s="27">
        <v>2</v>
      </c>
      <c r="H505" s="27">
        <v>2879.52</v>
      </c>
      <c r="I505" s="29">
        <v>2</v>
      </c>
      <c r="J505" s="27">
        <f t="shared" si="43"/>
        <v>2879.52</v>
      </c>
      <c r="K505" s="31">
        <f t="shared" si="36"/>
        <v>5759.04</v>
      </c>
      <c r="L505" s="45" t="s">
        <v>192</v>
      </c>
      <c r="M505" s="12" t="s">
        <v>104</v>
      </c>
    </row>
    <row r="506" s="4" customFormat="1" ht="31" customHeight="1" spans="1:13">
      <c r="A506" s="123">
        <v>6</v>
      </c>
      <c r="B506" s="115" t="s">
        <v>195</v>
      </c>
      <c r="C506" s="126" t="s">
        <v>1219</v>
      </c>
      <c r="D506" s="125" t="s">
        <v>28</v>
      </c>
      <c r="E506" s="125">
        <v>700</v>
      </c>
      <c r="F506" s="104">
        <v>100</v>
      </c>
      <c r="G506" s="104">
        <v>700</v>
      </c>
      <c r="H506" s="104">
        <v>100</v>
      </c>
      <c r="I506" s="125">
        <v>700</v>
      </c>
      <c r="J506" s="104">
        <f t="shared" si="43"/>
        <v>100</v>
      </c>
      <c r="K506" s="107">
        <f t="shared" si="36"/>
        <v>70000</v>
      </c>
      <c r="L506" s="140" t="s">
        <v>192</v>
      </c>
      <c r="M506" s="109" t="s">
        <v>104</v>
      </c>
    </row>
    <row r="507" s="4" customFormat="1" ht="27" customHeight="1" spans="1:13">
      <c r="A507" s="123">
        <v>7</v>
      </c>
      <c r="B507" s="115" t="s">
        <v>88</v>
      </c>
      <c r="C507" s="124" t="s">
        <v>197</v>
      </c>
      <c r="D507" s="125" t="s">
        <v>28</v>
      </c>
      <c r="E507" s="125">
        <v>2</v>
      </c>
      <c r="F507" s="104">
        <v>4500</v>
      </c>
      <c r="G507" s="104">
        <v>2</v>
      </c>
      <c r="H507" s="104">
        <v>1060</v>
      </c>
      <c r="I507" s="125">
        <v>2</v>
      </c>
      <c r="J507" s="104">
        <v>1060</v>
      </c>
      <c r="K507" s="107">
        <f t="shared" si="36"/>
        <v>2120</v>
      </c>
      <c r="L507" s="140" t="s">
        <v>198</v>
      </c>
      <c r="M507" s="109" t="s">
        <v>115</v>
      </c>
    </row>
    <row r="508" s="4" customFormat="1" ht="29" customHeight="1" spans="1:13">
      <c r="A508" s="123">
        <v>8</v>
      </c>
      <c r="B508" s="115" t="s">
        <v>88</v>
      </c>
      <c r="C508" s="124" t="s">
        <v>200</v>
      </c>
      <c r="D508" s="125" t="s">
        <v>28</v>
      </c>
      <c r="E508" s="125">
        <v>2</v>
      </c>
      <c r="F508" s="104">
        <v>3650</v>
      </c>
      <c r="G508" s="104">
        <v>2</v>
      </c>
      <c r="H508" s="104">
        <v>840</v>
      </c>
      <c r="I508" s="125">
        <v>2</v>
      </c>
      <c r="J508" s="104">
        <v>840</v>
      </c>
      <c r="K508" s="107">
        <f t="shared" si="36"/>
        <v>1680</v>
      </c>
      <c r="L508" s="140" t="s">
        <v>198</v>
      </c>
      <c r="M508" s="109" t="s">
        <v>201</v>
      </c>
    </row>
    <row r="509" s="4" customFormat="1" ht="86" customHeight="1" spans="1:13">
      <c r="A509" s="119" t="s">
        <v>202</v>
      </c>
      <c r="B509" s="127" t="s">
        <v>203</v>
      </c>
      <c r="C509" s="121"/>
      <c r="D509" s="119"/>
      <c r="E509" s="119"/>
      <c r="F509" s="122"/>
      <c r="G509" s="122"/>
      <c r="H509" s="122"/>
      <c r="I509" s="119"/>
      <c r="J509" s="122"/>
      <c r="K509" s="107">
        <f>12500000</f>
        <v>12500000</v>
      </c>
      <c r="L509" s="139" t="s">
        <v>204</v>
      </c>
      <c r="M509" s="109"/>
    </row>
    <row r="510" s="8" customFormat="1" ht="33" hidden="1" customHeight="1" spans="1:13">
      <c r="A510" s="128">
        <v>1</v>
      </c>
      <c r="B510" s="129" t="s">
        <v>205</v>
      </c>
      <c r="C510" s="130" t="s">
        <v>206</v>
      </c>
      <c r="D510" s="128" t="s">
        <v>58</v>
      </c>
      <c r="E510" s="128">
        <v>6</v>
      </c>
      <c r="F510" s="131">
        <v>35342</v>
      </c>
      <c r="G510" s="131"/>
      <c r="H510" s="131"/>
      <c r="I510" s="131"/>
      <c r="J510" s="141"/>
      <c r="K510" s="31">
        <f t="shared" ref="K510:K569" si="44">J510*I510</f>
        <v>0</v>
      </c>
      <c r="L510" s="128" t="s">
        <v>207</v>
      </c>
      <c r="M510" s="142"/>
    </row>
    <row r="511" s="8" customFormat="1" ht="43" hidden="1" customHeight="1" spans="1:13">
      <c r="A511" s="128">
        <v>2</v>
      </c>
      <c r="B511" s="129" t="s">
        <v>210</v>
      </c>
      <c r="C511" s="130" t="s">
        <v>206</v>
      </c>
      <c r="D511" s="128" t="s">
        <v>58</v>
      </c>
      <c r="E511" s="128">
        <v>6</v>
      </c>
      <c r="F511" s="131">
        <v>6215</v>
      </c>
      <c r="G511" s="131"/>
      <c r="H511" s="131"/>
      <c r="I511" s="131"/>
      <c r="J511" s="141"/>
      <c r="K511" s="31">
        <f t="shared" si="44"/>
        <v>0</v>
      </c>
      <c r="L511" s="128" t="s">
        <v>207</v>
      </c>
      <c r="M511" s="142"/>
    </row>
    <row r="512" s="8" customFormat="1" ht="45" hidden="1" customHeight="1" spans="1:13">
      <c r="A512" s="128">
        <v>3</v>
      </c>
      <c r="B512" s="129" t="s">
        <v>205</v>
      </c>
      <c r="C512" s="130" t="s">
        <v>212</v>
      </c>
      <c r="D512" s="128" t="s">
        <v>58</v>
      </c>
      <c r="E512" s="128">
        <v>4</v>
      </c>
      <c r="F512" s="131">
        <v>44695</v>
      </c>
      <c r="G512" s="131"/>
      <c r="H512" s="131"/>
      <c r="I512" s="131"/>
      <c r="J512" s="141"/>
      <c r="K512" s="31">
        <f t="shared" si="44"/>
        <v>0</v>
      </c>
      <c r="L512" s="128" t="s">
        <v>213</v>
      </c>
      <c r="M512" s="142"/>
    </row>
    <row r="513" s="8" customFormat="1" ht="39" hidden="1" customHeight="1" spans="1:13">
      <c r="A513" s="128">
        <v>4</v>
      </c>
      <c r="B513" s="129" t="s">
        <v>210</v>
      </c>
      <c r="C513" s="130" t="s">
        <v>212</v>
      </c>
      <c r="D513" s="128" t="s">
        <v>58</v>
      </c>
      <c r="E513" s="128">
        <v>4</v>
      </c>
      <c r="F513" s="131">
        <v>8412</v>
      </c>
      <c r="G513" s="131"/>
      <c r="H513" s="131"/>
      <c r="I513" s="131"/>
      <c r="J513" s="141"/>
      <c r="K513" s="31">
        <f t="shared" si="44"/>
        <v>0</v>
      </c>
      <c r="L513" s="128" t="s">
        <v>213</v>
      </c>
      <c r="M513" s="142"/>
    </row>
    <row r="514" s="8" customFormat="1" ht="36" hidden="1" customHeight="1" spans="1:13">
      <c r="A514" s="128">
        <v>5</v>
      </c>
      <c r="B514" s="129" t="s">
        <v>215</v>
      </c>
      <c r="C514" s="130" t="s">
        <v>1220</v>
      </c>
      <c r="D514" s="128" t="s">
        <v>58</v>
      </c>
      <c r="E514" s="128">
        <v>3</v>
      </c>
      <c r="F514" s="131">
        <v>372080</v>
      </c>
      <c r="G514" s="131"/>
      <c r="H514" s="131"/>
      <c r="I514" s="131"/>
      <c r="J514" s="141"/>
      <c r="K514" s="31">
        <f t="shared" si="44"/>
        <v>0</v>
      </c>
      <c r="L514" s="128" t="s">
        <v>217</v>
      </c>
      <c r="M514" s="142"/>
    </row>
    <row r="515" s="8" customFormat="1" ht="23" hidden="1" customHeight="1" spans="1:13">
      <c r="A515" s="128">
        <v>6</v>
      </c>
      <c r="B515" s="129" t="s">
        <v>218</v>
      </c>
      <c r="C515" s="130" t="s">
        <v>219</v>
      </c>
      <c r="D515" s="128" t="s">
        <v>58</v>
      </c>
      <c r="E515" s="128">
        <v>3</v>
      </c>
      <c r="F515" s="131">
        <v>34750</v>
      </c>
      <c r="G515" s="131"/>
      <c r="H515" s="131"/>
      <c r="I515" s="131"/>
      <c r="J515" s="141"/>
      <c r="K515" s="31">
        <f t="shared" si="44"/>
        <v>0</v>
      </c>
      <c r="L515" s="128" t="s">
        <v>220</v>
      </c>
      <c r="M515" s="142"/>
    </row>
    <row r="516" s="8" customFormat="1" ht="35" hidden="1" customHeight="1" spans="1:13">
      <c r="A516" s="128">
        <v>7</v>
      </c>
      <c r="B516" s="129" t="s">
        <v>222</v>
      </c>
      <c r="C516" s="130" t="s">
        <v>219</v>
      </c>
      <c r="D516" s="128" t="s">
        <v>58</v>
      </c>
      <c r="E516" s="128">
        <v>3</v>
      </c>
      <c r="F516" s="131">
        <v>18885</v>
      </c>
      <c r="G516" s="131"/>
      <c r="H516" s="131"/>
      <c r="I516" s="131"/>
      <c r="J516" s="141">
        <v>6170</v>
      </c>
      <c r="K516" s="31">
        <f t="shared" si="44"/>
        <v>0</v>
      </c>
      <c r="L516" s="128" t="s">
        <v>220</v>
      </c>
      <c r="M516" s="154" t="s">
        <v>236</v>
      </c>
    </row>
    <row r="517" s="8" customFormat="1" ht="35" hidden="1" customHeight="1" spans="1:13">
      <c r="A517" s="128">
        <v>8</v>
      </c>
      <c r="B517" s="129" t="s">
        <v>210</v>
      </c>
      <c r="C517" s="130" t="s">
        <v>219</v>
      </c>
      <c r="D517" s="128" t="s">
        <v>58</v>
      </c>
      <c r="E517" s="128">
        <v>3</v>
      </c>
      <c r="F517" s="131">
        <v>5897</v>
      </c>
      <c r="G517" s="131"/>
      <c r="H517" s="131"/>
      <c r="I517" s="131"/>
      <c r="J517" s="141"/>
      <c r="K517" s="31">
        <f t="shared" si="44"/>
        <v>0</v>
      </c>
      <c r="L517" s="128" t="s">
        <v>220</v>
      </c>
      <c r="M517" s="154"/>
    </row>
    <row r="518" s="8" customFormat="1" ht="35" hidden="1" customHeight="1" spans="1:13">
      <c r="A518" s="128">
        <v>9</v>
      </c>
      <c r="B518" s="129" t="s">
        <v>222</v>
      </c>
      <c r="C518" s="130" t="s">
        <v>224</v>
      </c>
      <c r="D518" s="128" t="s">
        <v>58</v>
      </c>
      <c r="E518" s="128">
        <v>10</v>
      </c>
      <c r="F518" s="131">
        <v>38377</v>
      </c>
      <c r="G518" s="131"/>
      <c r="H518" s="131"/>
      <c r="I518" s="131"/>
      <c r="J518" s="141"/>
      <c r="K518" s="31">
        <f t="shared" si="44"/>
        <v>0</v>
      </c>
      <c r="L518" s="128" t="s">
        <v>225</v>
      </c>
      <c r="M518" s="154"/>
    </row>
    <row r="519" s="8" customFormat="1" ht="35" hidden="1" customHeight="1" spans="1:13">
      <c r="A519" s="128">
        <v>10</v>
      </c>
      <c r="B519" s="129" t="s">
        <v>210</v>
      </c>
      <c r="C519" s="130" t="s">
        <v>224</v>
      </c>
      <c r="D519" s="128" t="s">
        <v>58</v>
      </c>
      <c r="E519" s="128">
        <v>10</v>
      </c>
      <c r="F519" s="131">
        <v>11570</v>
      </c>
      <c r="G519" s="131"/>
      <c r="H519" s="131"/>
      <c r="I519" s="131"/>
      <c r="J519" s="141"/>
      <c r="K519" s="31">
        <f t="shared" si="44"/>
        <v>0</v>
      </c>
      <c r="L519" s="128" t="s">
        <v>225</v>
      </c>
      <c r="M519" s="154"/>
    </row>
    <row r="520" s="8" customFormat="1" ht="35" hidden="1" customHeight="1" spans="1:13">
      <c r="A520" s="128">
        <v>11</v>
      </c>
      <c r="B520" s="129" t="s">
        <v>222</v>
      </c>
      <c r="C520" s="130" t="s">
        <v>228</v>
      </c>
      <c r="D520" s="128" t="s">
        <v>58</v>
      </c>
      <c r="E520" s="128">
        <v>10</v>
      </c>
      <c r="F520" s="131">
        <v>61462</v>
      </c>
      <c r="G520" s="131"/>
      <c r="H520" s="131"/>
      <c r="I520" s="131"/>
      <c r="J520" s="141"/>
      <c r="K520" s="31">
        <f t="shared" si="44"/>
        <v>0</v>
      </c>
      <c r="L520" s="128" t="s">
        <v>229</v>
      </c>
      <c r="M520" s="154"/>
    </row>
    <row r="521" s="8" customFormat="1" ht="35" hidden="1" customHeight="1" spans="1:13">
      <c r="A521" s="128">
        <v>12</v>
      </c>
      <c r="B521" s="129" t="s">
        <v>210</v>
      </c>
      <c r="C521" s="130" t="s">
        <v>228</v>
      </c>
      <c r="D521" s="128" t="s">
        <v>58</v>
      </c>
      <c r="E521" s="128">
        <v>10</v>
      </c>
      <c r="F521" s="131">
        <v>13927</v>
      </c>
      <c r="G521" s="131"/>
      <c r="H521" s="131"/>
      <c r="I521" s="131"/>
      <c r="J521" s="141"/>
      <c r="K521" s="31">
        <f t="shared" si="44"/>
        <v>0</v>
      </c>
      <c r="L521" s="128" t="s">
        <v>229</v>
      </c>
      <c r="M521" s="154"/>
    </row>
    <row r="522" s="8" customFormat="1" ht="35" hidden="1" customHeight="1" spans="1:13">
      <c r="A522" s="128">
        <v>13</v>
      </c>
      <c r="B522" s="129" t="s">
        <v>222</v>
      </c>
      <c r="C522" s="130" t="s">
        <v>228</v>
      </c>
      <c r="D522" s="128" t="s">
        <v>58</v>
      </c>
      <c r="E522" s="128">
        <v>10</v>
      </c>
      <c r="F522" s="131">
        <v>61462</v>
      </c>
      <c r="G522" s="131"/>
      <c r="H522" s="131"/>
      <c r="I522" s="131"/>
      <c r="J522" s="141"/>
      <c r="K522" s="31">
        <f t="shared" si="44"/>
        <v>0</v>
      </c>
      <c r="L522" s="128" t="s">
        <v>230</v>
      </c>
      <c r="M522" s="154"/>
    </row>
    <row r="523" s="8" customFormat="1" ht="35" hidden="1" customHeight="1" spans="1:13">
      <c r="A523" s="128">
        <v>14</v>
      </c>
      <c r="B523" s="129" t="s">
        <v>210</v>
      </c>
      <c r="C523" s="130" t="s">
        <v>228</v>
      </c>
      <c r="D523" s="128" t="s">
        <v>58</v>
      </c>
      <c r="E523" s="128">
        <v>10</v>
      </c>
      <c r="F523" s="131">
        <v>13927</v>
      </c>
      <c r="G523" s="131"/>
      <c r="H523" s="131"/>
      <c r="I523" s="131"/>
      <c r="J523" s="141"/>
      <c r="K523" s="31">
        <f t="shared" si="44"/>
        <v>0</v>
      </c>
      <c r="L523" s="128" t="s">
        <v>230</v>
      </c>
      <c r="M523" s="154"/>
    </row>
    <row r="524" s="8" customFormat="1" ht="35" hidden="1" customHeight="1" spans="1:13">
      <c r="A524" s="128">
        <v>15</v>
      </c>
      <c r="B524" s="129" t="s">
        <v>1221</v>
      </c>
      <c r="C524" s="130" t="s">
        <v>1222</v>
      </c>
      <c r="D524" s="128" t="s">
        <v>58</v>
      </c>
      <c r="E524" s="128">
        <v>3</v>
      </c>
      <c r="F524" s="131">
        <v>509320</v>
      </c>
      <c r="G524" s="131"/>
      <c r="H524" s="131"/>
      <c r="I524" s="131"/>
      <c r="J524" s="141"/>
      <c r="K524" s="31">
        <f t="shared" si="44"/>
        <v>0</v>
      </c>
      <c r="L524" s="128" t="s">
        <v>233</v>
      </c>
      <c r="M524" s="154"/>
    </row>
    <row r="525" s="8" customFormat="1" ht="34" hidden="1" customHeight="1" spans="1:13">
      <c r="A525" s="128">
        <v>16</v>
      </c>
      <c r="B525" s="129" t="s">
        <v>222</v>
      </c>
      <c r="C525" s="130" t="s">
        <v>234</v>
      </c>
      <c r="D525" s="128" t="s">
        <v>58</v>
      </c>
      <c r="E525" s="128">
        <v>3</v>
      </c>
      <c r="F525" s="131">
        <v>12145</v>
      </c>
      <c r="G525" s="131"/>
      <c r="H525" s="131"/>
      <c r="I525" s="131"/>
      <c r="J525" s="141">
        <v>4938</v>
      </c>
      <c r="K525" s="31">
        <f t="shared" si="44"/>
        <v>0</v>
      </c>
      <c r="L525" s="128" t="s">
        <v>235</v>
      </c>
      <c r="M525" s="154" t="s">
        <v>236</v>
      </c>
    </row>
    <row r="526" s="8" customFormat="1" ht="27" hidden="1" spans="1:13">
      <c r="A526" s="128">
        <v>17</v>
      </c>
      <c r="B526" s="129" t="s">
        <v>210</v>
      </c>
      <c r="C526" s="130" t="s">
        <v>234</v>
      </c>
      <c r="D526" s="128" t="s">
        <v>58</v>
      </c>
      <c r="E526" s="128">
        <v>3</v>
      </c>
      <c r="F526" s="131">
        <v>3465</v>
      </c>
      <c r="G526" s="131"/>
      <c r="H526" s="131"/>
      <c r="I526" s="131"/>
      <c r="J526" s="141"/>
      <c r="K526" s="31">
        <f t="shared" si="44"/>
        <v>0</v>
      </c>
      <c r="L526" s="128" t="s">
        <v>235</v>
      </c>
      <c r="M526" s="142"/>
    </row>
    <row r="527" s="8" customFormat="1" ht="27" hidden="1" spans="1:13">
      <c r="A527" s="128">
        <v>18</v>
      </c>
      <c r="B527" s="129" t="s">
        <v>205</v>
      </c>
      <c r="C527" s="130" t="s">
        <v>237</v>
      </c>
      <c r="D527" s="128" t="s">
        <v>58</v>
      </c>
      <c r="E527" s="128">
        <v>10</v>
      </c>
      <c r="F527" s="131">
        <v>35342</v>
      </c>
      <c r="G527" s="131"/>
      <c r="H527" s="131"/>
      <c r="I527" s="131"/>
      <c r="J527" s="141"/>
      <c r="K527" s="31">
        <f t="shared" si="44"/>
        <v>0</v>
      </c>
      <c r="L527" s="128" t="s">
        <v>238</v>
      </c>
      <c r="M527" s="142"/>
    </row>
    <row r="528" s="8" customFormat="1" ht="27" hidden="1" spans="1:13">
      <c r="A528" s="128">
        <v>19</v>
      </c>
      <c r="B528" s="129" t="s">
        <v>210</v>
      </c>
      <c r="C528" s="130" t="s">
        <v>237</v>
      </c>
      <c r="D528" s="128" t="s">
        <v>58</v>
      </c>
      <c r="E528" s="128">
        <v>10</v>
      </c>
      <c r="F528" s="131">
        <v>6215</v>
      </c>
      <c r="G528" s="131"/>
      <c r="H528" s="131"/>
      <c r="I528" s="131"/>
      <c r="J528" s="141"/>
      <c r="K528" s="31">
        <f t="shared" si="44"/>
        <v>0</v>
      </c>
      <c r="L528" s="128" t="s">
        <v>238</v>
      </c>
      <c r="M528" s="142"/>
    </row>
    <row r="529" s="8" customFormat="1" ht="13.5" hidden="1" spans="1:13">
      <c r="A529" s="128">
        <v>20</v>
      </c>
      <c r="B529" s="129" t="s">
        <v>105</v>
      </c>
      <c r="C529" s="130" t="s">
        <v>239</v>
      </c>
      <c r="D529" s="128" t="s">
        <v>58</v>
      </c>
      <c r="E529" s="128">
        <v>1</v>
      </c>
      <c r="F529" s="131">
        <v>957</v>
      </c>
      <c r="G529" s="131"/>
      <c r="H529" s="131"/>
      <c r="I529" s="131"/>
      <c r="J529" s="141"/>
      <c r="K529" s="31">
        <f t="shared" si="44"/>
        <v>0</v>
      </c>
      <c r="L529" s="128" t="s">
        <v>240</v>
      </c>
      <c r="M529" s="142"/>
    </row>
    <row r="530" s="8" customFormat="1" ht="40.5" hidden="1" spans="1:13">
      <c r="A530" s="128">
        <v>21</v>
      </c>
      <c r="B530" s="129" t="s">
        <v>1223</v>
      </c>
      <c r="C530" s="130" t="s">
        <v>1224</v>
      </c>
      <c r="D530" s="128" t="s">
        <v>58</v>
      </c>
      <c r="E530" s="128">
        <v>3</v>
      </c>
      <c r="F530" s="131">
        <v>267207</v>
      </c>
      <c r="G530" s="131"/>
      <c r="H530" s="131"/>
      <c r="I530" s="131"/>
      <c r="J530" s="141"/>
      <c r="K530" s="31">
        <f t="shared" si="44"/>
        <v>0</v>
      </c>
      <c r="L530" s="128" t="s">
        <v>217</v>
      </c>
      <c r="M530" s="142"/>
    </row>
    <row r="531" s="8" customFormat="1" ht="13.5" hidden="1" spans="1:13">
      <c r="A531" s="128">
        <v>22</v>
      </c>
      <c r="B531" s="129" t="s">
        <v>222</v>
      </c>
      <c r="C531" s="130" t="s">
        <v>243</v>
      </c>
      <c r="D531" s="128" t="s">
        <v>58</v>
      </c>
      <c r="E531" s="128">
        <v>3</v>
      </c>
      <c r="F531" s="131">
        <v>8167</v>
      </c>
      <c r="G531" s="131"/>
      <c r="H531" s="131"/>
      <c r="I531" s="131"/>
      <c r="J531" s="141"/>
      <c r="K531" s="31">
        <f t="shared" si="44"/>
        <v>0</v>
      </c>
      <c r="L531" s="128" t="s">
        <v>244</v>
      </c>
      <c r="M531" s="142"/>
    </row>
    <row r="532" s="8" customFormat="1" ht="27" hidden="1" spans="1:13">
      <c r="A532" s="128">
        <v>23</v>
      </c>
      <c r="B532" s="129" t="s">
        <v>210</v>
      </c>
      <c r="C532" s="130" t="s">
        <v>243</v>
      </c>
      <c r="D532" s="128" t="s">
        <v>58</v>
      </c>
      <c r="E532" s="128">
        <v>3</v>
      </c>
      <c r="F532" s="131">
        <v>1722</v>
      </c>
      <c r="G532" s="131"/>
      <c r="H532" s="131"/>
      <c r="I532" s="131"/>
      <c r="J532" s="141"/>
      <c r="K532" s="31">
        <f t="shared" si="44"/>
        <v>0</v>
      </c>
      <c r="L532" s="128" t="s">
        <v>244</v>
      </c>
      <c r="M532" s="142"/>
    </row>
    <row r="533" s="8" customFormat="1" ht="13.5" hidden="1" spans="1:13">
      <c r="A533" s="128">
        <v>24</v>
      </c>
      <c r="B533" s="129" t="s">
        <v>222</v>
      </c>
      <c r="C533" s="130" t="s">
        <v>246</v>
      </c>
      <c r="D533" s="128" t="s">
        <v>58</v>
      </c>
      <c r="E533" s="128">
        <v>6</v>
      </c>
      <c r="F533" s="131">
        <v>15862</v>
      </c>
      <c r="G533" s="131"/>
      <c r="H533" s="131"/>
      <c r="I533" s="131"/>
      <c r="J533" s="141"/>
      <c r="K533" s="31">
        <f t="shared" si="44"/>
        <v>0</v>
      </c>
      <c r="L533" s="128" t="s">
        <v>247</v>
      </c>
      <c r="M533" s="142"/>
    </row>
    <row r="534" s="8" customFormat="1" ht="27" hidden="1" spans="1:13">
      <c r="A534" s="128">
        <v>25</v>
      </c>
      <c r="B534" s="129" t="s">
        <v>210</v>
      </c>
      <c r="C534" s="130" t="s">
        <v>246</v>
      </c>
      <c r="D534" s="128" t="s">
        <v>58</v>
      </c>
      <c r="E534" s="128">
        <v>6</v>
      </c>
      <c r="F534" s="131">
        <v>4495</v>
      </c>
      <c r="G534" s="131"/>
      <c r="H534" s="131"/>
      <c r="I534" s="131"/>
      <c r="J534" s="141"/>
      <c r="K534" s="31">
        <f t="shared" si="44"/>
        <v>0</v>
      </c>
      <c r="L534" s="128" t="s">
        <v>247</v>
      </c>
      <c r="M534" s="142"/>
    </row>
    <row r="535" s="8" customFormat="1" ht="13.5" hidden="1" spans="1:13">
      <c r="A535" s="128">
        <v>26</v>
      </c>
      <c r="B535" s="129" t="s">
        <v>105</v>
      </c>
      <c r="C535" s="130" t="s">
        <v>239</v>
      </c>
      <c r="D535" s="128" t="s">
        <v>58</v>
      </c>
      <c r="E535" s="128">
        <v>1</v>
      </c>
      <c r="F535" s="131">
        <v>957</v>
      </c>
      <c r="G535" s="131"/>
      <c r="H535" s="131"/>
      <c r="I535" s="131"/>
      <c r="J535" s="141"/>
      <c r="K535" s="31">
        <f t="shared" si="44"/>
        <v>0</v>
      </c>
      <c r="L535" s="128" t="s">
        <v>248</v>
      </c>
      <c r="M535" s="142"/>
    </row>
    <row r="536" s="8" customFormat="1" ht="13.5" hidden="1" spans="1:13">
      <c r="A536" s="128">
        <v>27</v>
      </c>
      <c r="B536" s="129" t="s">
        <v>105</v>
      </c>
      <c r="C536" s="130" t="s">
        <v>249</v>
      </c>
      <c r="D536" s="128" t="s">
        <v>58</v>
      </c>
      <c r="E536" s="128">
        <v>10</v>
      </c>
      <c r="F536" s="131">
        <v>4480</v>
      </c>
      <c r="G536" s="131"/>
      <c r="H536" s="131"/>
      <c r="I536" s="131"/>
      <c r="J536" s="141"/>
      <c r="K536" s="31">
        <f t="shared" si="44"/>
        <v>0</v>
      </c>
      <c r="L536" s="128" t="s">
        <v>250</v>
      </c>
      <c r="M536" s="142"/>
    </row>
    <row r="537" s="8" customFormat="1" ht="13.5" hidden="1" spans="1:13">
      <c r="A537" s="128">
        <v>28</v>
      </c>
      <c r="B537" s="129" t="s">
        <v>222</v>
      </c>
      <c r="C537" s="130" t="s">
        <v>239</v>
      </c>
      <c r="D537" s="128" t="s">
        <v>58</v>
      </c>
      <c r="E537" s="128">
        <v>10</v>
      </c>
      <c r="F537" s="131">
        <v>5332</v>
      </c>
      <c r="G537" s="131"/>
      <c r="H537" s="131"/>
      <c r="I537" s="131"/>
      <c r="J537" s="141"/>
      <c r="K537" s="31">
        <f t="shared" si="44"/>
        <v>0</v>
      </c>
      <c r="L537" s="128" t="s">
        <v>251</v>
      </c>
      <c r="M537" s="142"/>
    </row>
    <row r="538" s="8" customFormat="1" ht="27" hidden="1" spans="1:13">
      <c r="A538" s="128">
        <v>29</v>
      </c>
      <c r="B538" s="129" t="s">
        <v>252</v>
      </c>
      <c r="C538" s="130" t="s">
        <v>1225</v>
      </c>
      <c r="D538" s="128" t="s">
        <v>58</v>
      </c>
      <c r="E538" s="128">
        <v>3</v>
      </c>
      <c r="F538" s="131">
        <v>179707</v>
      </c>
      <c r="G538" s="131"/>
      <c r="H538" s="131"/>
      <c r="I538" s="131"/>
      <c r="J538" s="141"/>
      <c r="K538" s="31">
        <f t="shared" si="44"/>
        <v>0</v>
      </c>
      <c r="L538" s="128" t="s">
        <v>217</v>
      </c>
      <c r="M538" s="142"/>
    </row>
    <row r="539" s="8" customFormat="1" ht="40.5" hidden="1" spans="1:13">
      <c r="A539" s="128">
        <v>30</v>
      </c>
      <c r="B539" s="129" t="s">
        <v>218</v>
      </c>
      <c r="C539" s="130" t="s">
        <v>249</v>
      </c>
      <c r="D539" s="128" t="s">
        <v>58</v>
      </c>
      <c r="E539" s="128">
        <v>3</v>
      </c>
      <c r="F539" s="131">
        <v>6647</v>
      </c>
      <c r="G539" s="131"/>
      <c r="H539" s="131"/>
      <c r="I539" s="131"/>
      <c r="J539" s="141"/>
      <c r="K539" s="31">
        <f t="shared" si="44"/>
        <v>0</v>
      </c>
      <c r="L539" s="128" t="s">
        <v>254</v>
      </c>
      <c r="M539" s="142"/>
    </row>
    <row r="540" s="8" customFormat="1" ht="13.5" hidden="1" spans="1:13">
      <c r="A540" s="128">
        <v>31</v>
      </c>
      <c r="B540" s="129" t="s">
        <v>222</v>
      </c>
      <c r="C540" s="130" t="s">
        <v>249</v>
      </c>
      <c r="D540" s="128" t="s">
        <v>58</v>
      </c>
      <c r="E540" s="128">
        <v>3</v>
      </c>
      <c r="F540" s="131">
        <v>9445</v>
      </c>
      <c r="G540" s="131"/>
      <c r="H540" s="131"/>
      <c r="I540" s="131"/>
      <c r="J540" s="141"/>
      <c r="K540" s="31">
        <f t="shared" si="44"/>
        <v>0</v>
      </c>
      <c r="L540" s="128" t="s">
        <v>254</v>
      </c>
      <c r="M540" s="142"/>
    </row>
    <row r="541" s="8" customFormat="1" ht="27" hidden="1" spans="1:13">
      <c r="A541" s="128">
        <v>32</v>
      </c>
      <c r="B541" s="129" t="s">
        <v>210</v>
      </c>
      <c r="C541" s="130" t="s">
        <v>249</v>
      </c>
      <c r="D541" s="128" t="s">
        <v>58</v>
      </c>
      <c r="E541" s="128">
        <v>3</v>
      </c>
      <c r="F541" s="131">
        <v>2592</v>
      </c>
      <c r="G541" s="131"/>
      <c r="H541" s="131"/>
      <c r="I541" s="131"/>
      <c r="J541" s="141"/>
      <c r="K541" s="31">
        <f t="shared" si="44"/>
        <v>0</v>
      </c>
      <c r="L541" s="128" t="s">
        <v>254</v>
      </c>
      <c r="M541" s="142"/>
    </row>
    <row r="542" s="8" customFormat="1" ht="40.5" hidden="1" spans="1:13">
      <c r="A542" s="128">
        <v>33</v>
      </c>
      <c r="B542" s="129" t="s">
        <v>256</v>
      </c>
      <c r="C542" s="130" t="s">
        <v>1226</v>
      </c>
      <c r="D542" s="128" t="s">
        <v>58</v>
      </c>
      <c r="E542" s="128">
        <v>3</v>
      </c>
      <c r="F542" s="131">
        <v>246320</v>
      </c>
      <c r="G542" s="131"/>
      <c r="H542" s="131"/>
      <c r="I542" s="131"/>
      <c r="J542" s="141"/>
      <c r="K542" s="31">
        <f t="shared" si="44"/>
        <v>0</v>
      </c>
      <c r="L542" s="128" t="s">
        <v>217</v>
      </c>
      <c r="M542" s="142"/>
    </row>
    <row r="543" s="8" customFormat="1" ht="27" hidden="1" spans="1:13">
      <c r="A543" s="128">
        <v>34</v>
      </c>
      <c r="B543" s="129" t="s">
        <v>258</v>
      </c>
      <c r="C543" s="130" t="s">
        <v>259</v>
      </c>
      <c r="D543" s="128" t="s">
        <v>58</v>
      </c>
      <c r="E543" s="128">
        <v>2</v>
      </c>
      <c r="F543" s="131">
        <v>205690</v>
      </c>
      <c r="G543" s="131"/>
      <c r="H543" s="131"/>
      <c r="I543" s="131"/>
      <c r="J543" s="141"/>
      <c r="K543" s="31">
        <f t="shared" si="44"/>
        <v>0</v>
      </c>
      <c r="L543" s="128" t="s">
        <v>260</v>
      </c>
      <c r="M543" s="142"/>
    </row>
    <row r="544" s="8" customFormat="1" ht="13.5" hidden="1" spans="1:13">
      <c r="A544" s="128">
        <v>35</v>
      </c>
      <c r="B544" s="129" t="s">
        <v>262</v>
      </c>
      <c r="C544" s="130" t="s">
        <v>263</v>
      </c>
      <c r="D544" s="128" t="s">
        <v>58</v>
      </c>
      <c r="E544" s="128">
        <v>1</v>
      </c>
      <c r="F544" s="131">
        <v>19750</v>
      </c>
      <c r="G544" s="131"/>
      <c r="H544" s="131"/>
      <c r="I544" s="131"/>
      <c r="J544" s="141"/>
      <c r="K544" s="31">
        <f t="shared" si="44"/>
        <v>0</v>
      </c>
      <c r="L544" s="128" t="s">
        <v>264</v>
      </c>
      <c r="M544" s="142"/>
    </row>
    <row r="545" s="8" customFormat="1" ht="26" hidden="1" customHeight="1" spans="1:13">
      <c r="A545" s="128">
        <v>36</v>
      </c>
      <c r="B545" s="129" t="s">
        <v>265</v>
      </c>
      <c r="C545" s="130" t="s">
        <v>266</v>
      </c>
      <c r="D545" s="128" t="s">
        <v>267</v>
      </c>
      <c r="E545" s="128">
        <v>10</v>
      </c>
      <c r="F545" s="143">
        <v>7584661</v>
      </c>
      <c r="G545" s="143"/>
      <c r="H545" s="143"/>
      <c r="I545" s="143"/>
      <c r="J545" s="155"/>
      <c r="K545" s="31">
        <f t="shared" si="44"/>
        <v>0</v>
      </c>
      <c r="L545" s="156"/>
      <c r="M545" s="142"/>
    </row>
    <row r="546" s="8" customFormat="1" ht="13.5" hidden="1" spans="1:13">
      <c r="A546" s="128">
        <v>37</v>
      </c>
      <c r="B546" s="129" t="s">
        <v>270</v>
      </c>
      <c r="C546" s="130" t="s">
        <v>271</v>
      </c>
      <c r="D546" s="128" t="s">
        <v>267</v>
      </c>
      <c r="E546" s="128">
        <v>10</v>
      </c>
      <c r="F546" s="144"/>
      <c r="G546" s="144"/>
      <c r="H546" s="144"/>
      <c r="I546" s="144"/>
      <c r="J546" s="157"/>
      <c r="K546" s="31">
        <f t="shared" si="44"/>
        <v>0</v>
      </c>
      <c r="L546" s="158"/>
      <c r="M546" s="142"/>
    </row>
    <row r="547" s="8" customFormat="1" ht="13.5" hidden="1" spans="1:13">
      <c r="A547" s="128">
        <v>38</v>
      </c>
      <c r="B547" s="129" t="s">
        <v>1227</v>
      </c>
      <c r="C547" s="130" t="s">
        <v>273</v>
      </c>
      <c r="D547" s="128" t="s">
        <v>31</v>
      </c>
      <c r="E547" s="128">
        <v>2520</v>
      </c>
      <c r="F547" s="144"/>
      <c r="G547" s="144"/>
      <c r="H547" s="144"/>
      <c r="I547" s="144"/>
      <c r="J547" s="157"/>
      <c r="K547" s="31">
        <f t="shared" si="44"/>
        <v>0</v>
      </c>
      <c r="L547" s="158"/>
      <c r="M547" s="142"/>
    </row>
    <row r="548" s="8" customFormat="1" ht="27" hidden="1" spans="1:13">
      <c r="A548" s="128">
        <v>39</v>
      </c>
      <c r="B548" s="129" t="s">
        <v>274</v>
      </c>
      <c r="C548" s="130" t="s">
        <v>275</v>
      </c>
      <c r="D548" s="128" t="s">
        <v>31</v>
      </c>
      <c r="E548" s="128">
        <v>252</v>
      </c>
      <c r="F548" s="144"/>
      <c r="G548" s="144"/>
      <c r="H548" s="144"/>
      <c r="I548" s="144"/>
      <c r="J548" s="157"/>
      <c r="K548" s="31">
        <f t="shared" si="44"/>
        <v>0</v>
      </c>
      <c r="L548" s="158"/>
      <c r="M548" s="142"/>
    </row>
    <row r="549" s="8" customFormat="1" ht="27" hidden="1" spans="1:13">
      <c r="A549" s="128">
        <v>40</v>
      </c>
      <c r="B549" s="129" t="s">
        <v>276</v>
      </c>
      <c r="C549" s="130" t="s">
        <v>277</v>
      </c>
      <c r="D549" s="128" t="s">
        <v>21</v>
      </c>
      <c r="E549" s="128">
        <v>10</v>
      </c>
      <c r="F549" s="144"/>
      <c r="G549" s="144"/>
      <c r="H549" s="144"/>
      <c r="I549" s="144"/>
      <c r="J549" s="157"/>
      <c r="K549" s="31">
        <f t="shared" si="44"/>
        <v>0</v>
      </c>
      <c r="L549" s="158"/>
      <c r="M549" s="142"/>
    </row>
    <row r="550" s="8" customFormat="1" ht="13.5" hidden="1" spans="1:13">
      <c r="A550" s="128">
        <v>41</v>
      </c>
      <c r="B550" s="129" t="s">
        <v>278</v>
      </c>
      <c r="C550" s="130" t="s">
        <v>1228</v>
      </c>
      <c r="D550" s="128" t="s">
        <v>21</v>
      </c>
      <c r="E550" s="128">
        <v>10</v>
      </c>
      <c r="F550" s="144"/>
      <c r="G550" s="144"/>
      <c r="H550" s="144"/>
      <c r="I550" s="144"/>
      <c r="J550" s="157"/>
      <c r="K550" s="31">
        <f t="shared" si="44"/>
        <v>0</v>
      </c>
      <c r="L550" s="158"/>
      <c r="M550" s="142"/>
    </row>
    <row r="551" s="8" customFormat="1" ht="13.5" hidden="1" spans="1:13">
      <c r="A551" s="128">
        <v>42</v>
      </c>
      <c r="B551" s="129" t="s">
        <v>280</v>
      </c>
      <c r="C551" s="130" t="s">
        <v>1229</v>
      </c>
      <c r="D551" s="128" t="s">
        <v>21</v>
      </c>
      <c r="E551" s="128">
        <v>10</v>
      </c>
      <c r="F551" s="144"/>
      <c r="G551" s="144"/>
      <c r="H551" s="144"/>
      <c r="I551" s="144"/>
      <c r="J551" s="157"/>
      <c r="K551" s="31">
        <f t="shared" si="44"/>
        <v>0</v>
      </c>
      <c r="L551" s="158"/>
      <c r="M551" s="142"/>
    </row>
    <row r="552" s="8" customFormat="1" ht="27" hidden="1" spans="1:13">
      <c r="A552" s="128">
        <v>43</v>
      </c>
      <c r="B552" s="129" t="s">
        <v>282</v>
      </c>
      <c r="C552" s="130" t="s">
        <v>1230</v>
      </c>
      <c r="D552" s="128" t="s">
        <v>21</v>
      </c>
      <c r="E552" s="128">
        <v>10</v>
      </c>
      <c r="F552" s="145"/>
      <c r="G552" s="145"/>
      <c r="H552" s="145"/>
      <c r="I552" s="145"/>
      <c r="J552" s="159"/>
      <c r="K552" s="31">
        <f t="shared" si="44"/>
        <v>0</v>
      </c>
      <c r="L552" s="160"/>
      <c r="M552" s="142"/>
    </row>
    <row r="553" s="8" customFormat="1" ht="27" hidden="1" spans="1:13">
      <c r="A553" s="128">
        <v>44</v>
      </c>
      <c r="B553" s="129" t="s">
        <v>284</v>
      </c>
      <c r="C553" s="130" t="s">
        <v>285</v>
      </c>
      <c r="D553" s="128" t="s">
        <v>21</v>
      </c>
      <c r="E553" s="128">
        <v>1</v>
      </c>
      <c r="F553" s="131">
        <v>18950</v>
      </c>
      <c r="G553" s="131"/>
      <c r="H553" s="131"/>
      <c r="I553" s="131"/>
      <c r="J553" s="141"/>
      <c r="K553" s="31">
        <f t="shared" si="44"/>
        <v>0</v>
      </c>
      <c r="L553" s="128" t="s">
        <v>286</v>
      </c>
      <c r="M553" s="142"/>
    </row>
    <row r="554" s="8" customFormat="1" ht="27" hidden="1" spans="1:13">
      <c r="A554" s="128">
        <v>45</v>
      </c>
      <c r="B554" s="129" t="s">
        <v>284</v>
      </c>
      <c r="C554" s="130" t="s">
        <v>288</v>
      </c>
      <c r="D554" s="128" t="s">
        <v>21</v>
      </c>
      <c r="E554" s="128">
        <v>10</v>
      </c>
      <c r="F554" s="131">
        <v>18950</v>
      </c>
      <c r="G554" s="131"/>
      <c r="H554" s="131"/>
      <c r="I554" s="131"/>
      <c r="J554" s="141"/>
      <c r="K554" s="31">
        <f t="shared" si="44"/>
        <v>0</v>
      </c>
      <c r="L554" s="128" t="s">
        <v>289</v>
      </c>
      <c r="M554" s="142"/>
    </row>
    <row r="555" s="8" customFormat="1" ht="27" hidden="1" spans="1:13">
      <c r="A555" s="128">
        <v>46</v>
      </c>
      <c r="B555" s="129" t="s">
        <v>290</v>
      </c>
      <c r="C555" s="130" t="s">
        <v>285</v>
      </c>
      <c r="D555" s="128" t="s">
        <v>21</v>
      </c>
      <c r="E555" s="128">
        <v>1</v>
      </c>
      <c r="F555" s="131">
        <v>29225</v>
      </c>
      <c r="G555" s="131"/>
      <c r="H555" s="131"/>
      <c r="I555" s="131"/>
      <c r="J555" s="141"/>
      <c r="K555" s="31">
        <f t="shared" si="44"/>
        <v>0</v>
      </c>
      <c r="L555" s="128" t="s">
        <v>291</v>
      </c>
      <c r="M555" s="142"/>
    </row>
    <row r="556" s="8" customFormat="1" ht="13.5" hidden="1" spans="1:13">
      <c r="A556" s="128">
        <v>47</v>
      </c>
      <c r="B556" s="129" t="s">
        <v>292</v>
      </c>
      <c r="C556" s="130" t="s">
        <v>293</v>
      </c>
      <c r="D556" s="128" t="s">
        <v>21</v>
      </c>
      <c r="E556" s="128">
        <v>2</v>
      </c>
      <c r="F556" s="131">
        <v>174597</v>
      </c>
      <c r="G556" s="131"/>
      <c r="H556" s="131"/>
      <c r="I556" s="131"/>
      <c r="J556" s="141"/>
      <c r="K556" s="31">
        <f t="shared" si="44"/>
        <v>0</v>
      </c>
      <c r="L556" s="128" t="s">
        <v>294</v>
      </c>
      <c r="M556" s="142"/>
    </row>
    <row r="557" s="8" customFormat="1" ht="27" hidden="1" spans="1:13">
      <c r="A557" s="128">
        <v>48</v>
      </c>
      <c r="B557" s="129" t="s">
        <v>295</v>
      </c>
      <c r="C557" s="130" t="s">
        <v>296</v>
      </c>
      <c r="D557" s="128" t="s">
        <v>21</v>
      </c>
      <c r="E557" s="128">
        <v>1</v>
      </c>
      <c r="F557" s="131">
        <v>39742</v>
      </c>
      <c r="G557" s="131"/>
      <c r="H557" s="131"/>
      <c r="I557" s="131"/>
      <c r="J557" s="141"/>
      <c r="K557" s="31">
        <f t="shared" si="44"/>
        <v>0</v>
      </c>
      <c r="L557" s="128" t="s">
        <v>294</v>
      </c>
      <c r="M557" s="142"/>
    </row>
    <row r="558" s="8" customFormat="1" ht="13.5" hidden="1" spans="1:13">
      <c r="A558" s="128">
        <v>49</v>
      </c>
      <c r="B558" s="129" t="s">
        <v>297</v>
      </c>
      <c r="C558" s="130" t="s">
        <v>298</v>
      </c>
      <c r="D558" s="128" t="s">
        <v>21</v>
      </c>
      <c r="E558" s="128">
        <v>2</v>
      </c>
      <c r="F558" s="131">
        <v>89677</v>
      </c>
      <c r="G558" s="131"/>
      <c r="H558" s="131"/>
      <c r="I558" s="131"/>
      <c r="J558" s="141"/>
      <c r="K558" s="31">
        <f t="shared" si="44"/>
        <v>0</v>
      </c>
      <c r="L558" s="128" t="s">
        <v>294</v>
      </c>
      <c r="M558" s="142"/>
    </row>
    <row r="559" s="8" customFormat="1" ht="27" hidden="1" spans="1:13">
      <c r="A559" s="128">
        <v>50</v>
      </c>
      <c r="B559" s="129" t="s">
        <v>299</v>
      </c>
      <c r="C559" s="130" t="s">
        <v>300</v>
      </c>
      <c r="D559" s="128" t="s">
        <v>21</v>
      </c>
      <c r="E559" s="128">
        <v>1</v>
      </c>
      <c r="F559" s="131">
        <v>57750</v>
      </c>
      <c r="G559" s="131"/>
      <c r="H559" s="131"/>
      <c r="I559" s="131"/>
      <c r="J559" s="141"/>
      <c r="K559" s="31">
        <f t="shared" si="44"/>
        <v>0</v>
      </c>
      <c r="L559" s="128" t="s">
        <v>301</v>
      </c>
      <c r="M559" s="142"/>
    </row>
    <row r="560" s="8" customFormat="1" ht="27" hidden="1" spans="1:13">
      <c r="A560" s="128">
        <v>51</v>
      </c>
      <c r="B560" s="129" t="s">
        <v>299</v>
      </c>
      <c r="C560" s="130" t="s">
        <v>302</v>
      </c>
      <c r="D560" s="128" t="s">
        <v>21</v>
      </c>
      <c r="E560" s="128">
        <v>1</v>
      </c>
      <c r="F560" s="131">
        <v>57750</v>
      </c>
      <c r="G560" s="131"/>
      <c r="H560" s="131"/>
      <c r="I560" s="131"/>
      <c r="J560" s="141"/>
      <c r="K560" s="31">
        <f t="shared" si="44"/>
        <v>0</v>
      </c>
      <c r="L560" s="128" t="s">
        <v>303</v>
      </c>
      <c r="M560" s="142"/>
    </row>
    <row r="561" s="8" customFormat="1" ht="13.5" hidden="1" spans="1:13">
      <c r="A561" s="128">
        <v>52</v>
      </c>
      <c r="B561" s="129" t="s">
        <v>304</v>
      </c>
      <c r="C561" s="130" t="s">
        <v>305</v>
      </c>
      <c r="D561" s="128" t="s">
        <v>21</v>
      </c>
      <c r="E561" s="128">
        <v>1</v>
      </c>
      <c r="F561" s="131">
        <v>31000</v>
      </c>
      <c r="G561" s="131"/>
      <c r="H561" s="131"/>
      <c r="I561" s="131"/>
      <c r="J561" s="141"/>
      <c r="K561" s="31">
        <f t="shared" si="44"/>
        <v>0</v>
      </c>
      <c r="L561" s="128" t="s">
        <v>303</v>
      </c>
      <c r="M561" s="142"/>
    </row>
    <row r="562" s="8" customFormat="1" ht="13.5" hidden="1" spans="1:13">
      <c r="A562" s="128">
        <v>53</v>
      </c>
      <c r="B562" s="129" t="s">
        <v>306</v>
      </c>
      <c r="C562" s="130" t="s">
        <v>307</v>
      </c>
      <c r="D562" s="128" t="s">
        <v>21</v>
      </c>
      <c r="E562" s="128">
        <v>10</v>
      </c>
      <c r="F562" s="131">
        <v>7687</v>
      </c>
      <c r="G562" s="131"/>
      <c r="H562" s="131"/>
      <c r="I562" s="131"/>
      <c r="J562" s="141"/>
      <c r="K562" s="31">
        <f t="shared" si="44"/>
        <v>0</v>
      </c>
      <c r="L562" s="128" t="s">
        <v>289</v>
      </c>
      <c r="M562" s="142"/>
    </row>
    <row r="563" s="8" customFormat="1" ht="27" hidden="1" spans="1:13">
      <c r="A563" s="128">
        <v>54</v>
      </c>
      <c r="B563" s="129" t="s">
        <v>306</v>
      </c>
      <c r="C563" s="130" t="s">
        <v>308</v>
      </c>
      <c r="D563" s="128" t="s">
        <v>21</v>
      </c>
      <c r="E563" s="128">
        <v>2</v>
      </c>
      <c r="F563" s="131">
        <v>7687</v>
      </c>
      <c r="G563" s="131"/>
      <c r="H563" s="131"/>
      <c r="I563" s="131"/>
      <c r="J563" s="141"/>
      <c r="K563" s="31">
        <f t="shared" si="44"/>
        <v>0</v>
      </c>
      <c r="L563" s="128" t="s">
        <v>309</v>
      </c>
      <c r="M563" s="142"/>
    </row>
    <row r="564" s="8" customFormat="1" ht="13.5" hidden="1" spans="1:13">
      <c r="A564" s="128">
        <v>55</v>
      </c>
      <c r="B564" s="129" t="s">
        <v>306</v>
      </c>
      <c r="C564" s="130" t="s">
        <v>310</v>
      </c>
      <c r="D564" s="128" t="s">
        <v>21</v>
      </c>
      <c r="E564" s="128">
        <v>1</v>
      </c>
      <c r="F564" s="131">
        <v>7687</v>
      </c>
      <c r="G564" s="131"/>
      <c r="H564" s="131"/>
      <c r="I564" s="131"/>
      <c r="J564" s="141"/>
      <c r="K564" s="31">
        <f t="shared" si="44"/>
        <v>0</v>
      </c>
      <c r="L564" s="128" t="s">
        <v>311</v>
      </c>
      <c r="M564" s="142"/>
    </row>
    <row r="565" s="8" customFormat="1" ht="13.5" hidden="1" spans="1:13">
      <c r="A565" s="128">
        <v>56</v>
      </c>
      <c r="B565" s="129" t="s">
        <v>312</v>
      </c>
      <c r="C565" s="130"/>
      <c r="D565" s="128" t="s">
        <v>313</v>
      </c>
      <c r="E565" s="128">
        <v>1</v>
      </c>
      <c r="F565" s="146"/>
      <c r="G565" s="147"/>
      <c r="H565" s="147"/>
      <c r="I565" s="147"/>
      <c r="J565" s="161"/>
      <c r="K565" s="31">
        <f t="shared" si="44"/>
        <v>0</v>
      </c>
      <c r="L565" s="128"/>
      <c r="M565" s="142"/>
    </row>
    <row r="566" s="8" customFormat="1" ht="27" hidden="1" spans="1:13">
      <c r="A566" s="128">
        <v>57</v>
      </c>
      <c r="B566" s="129" t="s">
        <v>314</v>
      </c>
      <c r="C566" s="130"/>
      <c r="D566" s="128" t="s">
        <v>313</v>
      </c>
      <c r="E566" s="128">
        <v>1</v>
      </c>
      <c r="F566" s="146"/>
      <c r="G566" s="147"/>
      <c r="H566" s="147"/>
      <c r="I566" s="147"/>
      <c r="J566" s="161"/>
      <c r="K566" s="31">
        <f t="shared" si="44"/>
        <v>0</v>
      </c>
      <c r="L566" s="128"/>
      <c r="M566" s="142"/>
    </row>
    <row r="567" s="8" customFormat="1" ht="24" customHeight="1" spans="1:13">
      <c r="A567" s="128">
        <v>58</v>
      </c>
      <c r="B567" s="148" t="s">
        <v>315</v>
      </c>
      <c r="C567" s="148"/>
      <c r="D567" s="128"/>
      <c r="E567" s="128"/>
      <c r="F567" s="149"/>
      <c r="G567" s="149"/>
      <c r="H567" s="149"/>
      <c r="I567" s="149"/>
      <c r="J567" s="131">
        <f>SUM(J510:J564)</f>
        <v>11108</v>
      </c>
      <c r="K567" s="31">
        <f t="shared" si="44"/>
        <v>0</v>
      </c>
      <c r="L567" s="128"/>
      <c r="M567" s="142"/>
    </row>
    <row r="568" s="3" customFormat="1" ht="25" customHeight="1" spans="1:13">
      <c r="A568" s="19" t="s">
        <v>316</v>
      </c>
      <c r="B568" s="21" t="s">
        <v>317</v>
      </c>
      <c r="C568" s="22"/>
      <c r="D568" s="19"/>
      <c r="E568" s="19"/>
      <c r="F568" s="20"/>
      <c r="G568" s="20"/>
      <c r="H568" s="20"/>
      <c r="I568" s="19"/>
      <c r="J568" s="20"/>
      <c r="K568" s="31">
        <f t="shared" si="44"/>
        <v>0</v>
      </c>
      <c r="L568" s="49"/>
      <c r="M568" s="12"/>
    </row>
    <row r="569" s="4" customFormat="1" ht="49" customHeight="1" spans="1:13">
      <c r="A569" s="125">
        <v>1</v>
      </c>
      <c r="B569" s="115" t="s">
        <v>318</v>
      </c>
      <c r="C569" s="124" t="s">
        <v>319</v>
      </c>
      <c r="D569" s="125" t="s">
        <v>21</v>
      </c>
      <c r="E569" s="125">
        <v>2</v>
      </c>
      <c r="F569" s="150">
        <f>500000*1.7</f>
        <v>850000</v>
      </c>
      <c r="G569" s="150">
        <v>2</v>
      </c>
      <c r="H569" s="150">
        <v>560000</v>
      </c>
      <c r="I569" s="162">
        <v>2</v>
      </c>
      <c r="J569" s="150">
        <v>560000</v>
      </c>
      <c r="K569" s="107">
        <f t="shared" si="44"/>
        <v>1120000</v>
      </c>
      <c r="L569" s="140" t="s">
        <v>1231</v>
      </c>
      <c r="M569" s="109" t="s">
        <v>321</v>
      </c>
    </row>
    <row r="570" s="4" customFormat="1" ht="30" customHeight="1" spans="1:13">
      <c r="A570" s="125">
        <v>2</v>
      </c>
      <c r="B570" s="115" t="s">
        <v>311</v>
      </c>
      <c r="C570" s="124" t="s">
        <v>323</v>
      </c>
      <c r="D570" s="125" t="s">
        <v>58</v>
      </c>
      <c r="E570" s="125">
        <v>1</v>
      </c>
      <c r="F570" s="151"/>
      <c r="G570" s="151"/>
      <c r="H570" s="151"/>
      <c r="I570" s="163"/>
      <c r="J570" s="151"/>
      <c r="K570" s="107"/>
      <c r="L570" s="140"/>
      <c r="M570" s="109" t="s">
        <v>321</v>
      </c>
    </row>
    <row r="571" s="4" customFormat="1" ht="30" customHeight="1" spans="1:13">
      <c r="A571" s="125">
        <v>3</v>
      </c>
      <c r="B571" s="115" t="s">
        <v>324</v>
      </c>
      <c r="C571" s="124" t="s">
        <v>325</v>
      </c>
      <c r="D571" s="125" t="s">
        <v>58</v>
      </c>
      <c r="E571" s="125">
        <v>2</v>
      </c>
      <c r="F571" s="152"/>
      <c r="G571" s="152"/>
      <c r="H571" s="152"/>
      <c r="I571" s="164"/>
      <c r="J571" s="152"/>
      <c r="K571" s="107"/>
      <c r="L571" s="140"/>
      <c r="M571" s="109" t="s">
        <v>321</v>
      </c>
    </row>
    <row r="572" s="3" customFormat="1" ht="30" customHeight="1" spans="1:13">
      <c r="A572" s="29">
        <v>4</v>
      </c>
      <c r="B572" s="28" t="s">
        <v>326</v>
      </c>
      <c r="C572" s="25" t="s">
        <v>327</v>
      </c>
      <c r="D572" s="29" t="s">
        <v>169</v>
      </c>
      <c r="E572" s="29">
        <v>2</v>
      </c>
      <c r="F572" s="27">
        <v>16500</v>
      </c>
      <c r="G572" s="27">
        <v>2</v>
      </c>
      <c r="H572" s="27">
        <v>16500</v>
      </c>
      <c r="I572" s="29">
        <v>2</v>
      </c>
      <c r="J572" s="27">
        <f>F572</f>
        <v>16500</v>
      </c>
      <c r="K572" s="31">
        <f t="shared" ref="K572:K635" si="45">J572*I572</f>
        <v>33000</v>
      </c>
      <c r="L572" s="45"/>
      <c r="M572" s="12" t="s">
        <v>104</v>
      </c>
    </row>
    <row r="573" s="4" customFormat="1" ht="45" customHeight="1" spans="1:14">
      <c r="A573" s="125">
        <v>5</v>
      </c>
      <c r="B573" s="115" t="s">
        <v>37</v>
      </c>
      <c r="C573" s="124" t="s">
        <v>328</v>
      </c>
      <c r="D573" s="125" t="s">
        <v>58</v>
      </c>
      <c r="E573" s="125">
        <v>3</v>
      </c>
      <c r="F573" s="153">
        <v>1051600</v>
      </c>
      <c r="G573" s="153">
        <v>3</v>
      </c>
      <c r="H573" s="153">
        <v>686000</v>
      </c>
      <c r="I573" s="125">
        <v>3</v>
      </c>
      <c r="J573" s="153">
        <v>686000</v>
      </c>
      <c r="K573" s="107">
        <f t="shared" si="45"/>
        <v>2058000</v>
      </c>
      <c r="L573" s="165" t="s">
        <v>42</v>
      </c>
      <c r="M573" s="109" t="s">
        <v>329</v>
      </c>
      <c r="N573" s="4">
        <f>4400*239</f>
        <v>1051600</v>
      </c>
    </row>
    <row r="574" s="3" customFormat="1" ht="47" customHeight="1" spans="1:13">
      <c r="A574" s="29">
        <v>6</v>
      </c>
      <c r="B574" s="28" t="s">
        <v>331</v>
      </c>
      <c r="C574" s="25" t="s">
        <v>332</v>
      </c>
      <c r="D574" s="29" t="s">
        <v>21</v>
      </c>
      <c r="E574" s="29">
        <v>1</v>
      </c>
      <c r="F574" s="27">
        <v>43000</v>
      </c>
      <c r="G574" s="27">
        <v>1</v>
      </c>
      <c r="H574" s="27">
        <v>380000</v>
      </c>
      <c r="I574" s="29">
        <v>1</v>
      </c>
      <c r="J574" s="27">
        <f>J584</f>
        <v>380000</v>
      </c>
      <c r="K574" s="31">
        <f t="shared" si="45"/>
        <v>380000</v>
      </c>
      <c r="L574" s="166"/>
      <c r="M574" s="12" t="s">
        <v>39</v>
      </c>
    </row>
    <row r="575" s="3" customFormat="1" ht="36" customHeight="1" spans="1:13">
      <c r="A575" s="19" t="s">
        <v>334</v>
      </c>
      <c r="B575" s="21" t="s">
        <v>335</v>
      </c>
      <c r="C575" s="22"/>
      <c r="D575" s="19"/>
      <c r="E575" s="19"/>
      <c r="F575" s="20"/>
      <c r="G575" s="20"/>
      <c r="H575" s="20"/>
      <c r="I575" s="19"/>
      <c r="J575" s="20"/>
      <c r="K575" s="31">
        <f t="shared" si="45"/>
        <v>0</v>
      </c>
      <c r="L575" s="49"/>
      <c r="M575" s="12"/>
    </row>
    <row r="576" s="4" customFormat="1" ht="48" customHeight="1" spans="1:15">
      <c r="A576" s="125">
        <v>1</v>
      </c>
      <c r="B576" s="115" t="s">
        <v>336</v>
      </c>
      <c r="C576" s="124" t="s">
        <v>337</v>
      </c>
      <c r="D576" s="125" t="s">
        <v>58</v>
      </c>
      <c r="E576" s="125">
        <v>4</v>
      </c>
      <c r="F576" s="153">
        <v>612000</v>
      </c>
      <c r="G576" s="153">
        <v>4</v>
      </c>
      <c r="H576" s="153">
        <v>440000</v>
      </c>
      <c r="I576" s="125">
        <v>4</v>
      </c>
      <c r="J576" s="153">
        <v>440000</v>
      </c>
      <c r="K576" s="107">
        <f t="shared" si="45"/>
        <v>1760000</v>
      </c>
      <c r="L576" s="140" t="s">
        <v>338</v>
      </c>
      <c r="M576" s="109" t="s">
        <v>39</v>
      </c>
      <c r="N576" s="4">
        <f>680000/200*180</f>
        <v>612000</v>
      </c>
      <c r="O576" s="4" t="s">
        <v>902</v>
      </c>
    </row>
    <row r="577" s="3" customFormat="1" ht="30" customHeight="1" spans="1:13">
      <c r="A577" s="29"/>
      <c r="B577" s="28" t="s">
        <v>339</v>
      </c>
      <c r="C577" s="25" t="s">
        <v>1232</v>
      </c>
      <c r="D577" s="29" t="s">
        <v>58</v>
      </c>
      <c r="E577" s="29"/>
      <c r="F577" s="55"/>
      <c r="G577" s="55">
        <v>4</v>
      </c>
      <c r="H577" s="55">
        <v>16000</v>
      </c>
      <c r="I577" s="29">
        <v>4</v>
      </c>
      <c r="J577" s="55">
        <v>16000</v>
      </c>
      <c r="K577" s="31">
        <f t="shared" si="45"/>
        <v>64000</v>
      </c>
      <c r="L577" s="45"/>
      <c r="M577" s="12" t="s">
        <v>108</v>
      </c>
    </row>
    <row r="578" s="3" customFormat="1" ht="30" customHeight="1" spans="1:13">
      <c r="A578" s="29"/>
      <c r="B578" s="28" t="s">
        <v>341</v>
      </c>
      <c r="C578" s="25" t="s">
        <v>1232</v>
      </c>
      <c r="D578" s="29" t="s">
        <v>58</v>
      </c>
      <c r="E578" s="29"/>
      <c r="F578" s="55"/>
      <c r="G578" s="55">
        <v>4</v>
      </c>
      <c r="H578" s="55">
        <v>5000</v>
      </c>
      <c r="I578" s="29">
        <v>4</v>
      </c>
      <c r="J578" s="55">
        <v>5000</v>
      </c>
      <c r="K578" s="31">
        <f t="shared" si="45"/>
        <v>20000</v>
      </c>
      <c r="L578" s="171" t="s">
        <v>342</v>
      </c>
      <c r="M578" s="12" t="s">
        <v>39</v>
      </c>
    </row>
    <row r="579" s="3" customFormat="1" ht="36" customHeight="1" spans="1:13">
      <c r="A579" s="29"/>
      <c r="B579" s="28" t="s">
        <v>343</v>
      </c>
      <c r="C579" s="25" t="s">
        <v>344</v>
      </c>
      <c r="D579" s="29" t="s">
        <v>58</v>
      </c>
      <c r="E579" s="29"/>
      <c r="F579" s="55"/>
      <c r="G579" s="55">
        <v>1</v>
      </c>
      <c r="H579" s="55">
        <v>11000</v>
      </c>
      <c r="I579" s="29">
        <v>1</v>
      </c>
      <c r="J579" s="55">
        <v>11000</v>
      </c>
      <c r="K579" s="31">
        <f t="shared" si="45"/>
        <v>11000</v>
      </c>
      <c r="L579" s="171"/>
      <c r="M579" s="12" t="s">
        <v>39</v>
      </c>
    </row>
    <row r="580" s="3" customFormat="1" ht="36" customHeight="1" spans="1:13">
      <c r="A580" s="29"/>
      <c r="B580" s="28" t="s">
        <v>345</v>
      </c>
      <c r="C580" s="25" t="s">
        <v>346</v>
      </c>
      <c r="D580" s="29" t="s">
        <v>347</v>
      </c>
      <c r="E580" s="29"/>
      <c r="F580" s="55"/>
      <c r="G580" s="55">
        <v>1</v>
      </c>
      <c r="H580" s="55">
        <v>21860</v>
      </c>
      <c r="I580" s="29">
        <v>1</v>
      </c>
      <c r="J580" s="55">
        <v>21860</v>
      </c>
      <c r="K580" s="31">
        <f t="shared" si="45"/>
        <v>21860</v>
      </c>
      <c r="L580" s="171"/>
      <c r="M580" s="12" t="s">
        <v>39</v>
      </c>
    </row>
    <row r="581" s="4" customFormat="1" ht="36" customHeight="1" spans="1:13">
      <c r="A581" s="125"/>
      <c r="B581" s="115" t="s">
        <v>348</v>
      </c>
      <c r="C581" s="124" t="s">
        <v>349</v>
      </c>
      <c r="D581" s="125" t="s">
        <v>28</v>
      </c>
      <c r="E581" s="125"/>
      <c r="F581" s="153"/>
      <c r="G581" s="153">
        <v>1</v>
      </c>
      <c r="H581" s="153">
        <v>83170</v>
      </c>
      <c r="I581" s="125">
        <v>1</v>
      </c>
      <c r="J581" s="153">
        <v>83170</v>
      </c>
      <c r="K581" s="107">
        <f t="shared" si="45"/>
        <v>83170</v>
      </c>
      <c r="L581" s="172"/>
      <c r="M581" s="109" t="s">
        <v>39</v>
      </c>
    </row>
    <row r="582" s="3" customFormat="1" ht="36" customHeight="1" spans="1:13">
      <c r="A582" s="29"/>
      <c r="B582" s="28"/>
      <c r="C582" s="25" t="s">
        <v>1233</v>
      </c>
      <c r="D582" s="29" t="s">
        <v>21</v>
      </c>
      <c r="E582" s="29"/>
      <c r="F582" s="55"/>
      <c r="G582" s="55">
        <v>4</v>
      </c>
      <c r="H582" s="55">
        <v>20000</v>
      </c>
      <c r="I582" s="29">
        <v>4</v>
      </c>
      <c r="J582" s="55">
        <v>20000</v>
      </c>
      <c r="K582" s="31">
        <f t="shared" si="45"/>
        <v>80000</v>
      </c>
      <c r="L582" s="171" t="s">
        <v>351</v>
      </c>
      <c r="M582" s="12" t="s">
        <v>39</v>
      </c>
    </row>
    <row r="583" s="3" customFormat="1" ht="36" customHeight="1" spans="1:13">
      <c r="A583" s="29">
        <v>2</v>
      </c>
      <c r="B583" s="28" t="s">
        <v>352</v>
      </c>
      <c r="C583" s="25"/>
      <c r="D583" s="29" t="s">
        <v>58</v>
      </c>
      <c r="E583" s="29">
        <v>1</v>
      </c>
      <c r="F583" s="27">
        <f>F473</f>
        <v>85000</v>
      </c>
      <c r="G583" s="27">
        <v>2</v>
      </c>
      <c r="H583" s="27">
        <v>0</v>
      </c>
      <c r="I583" s="29">
        <v>2</v>
      </c>
      <c r="J583" s="27">
        <f>3000*10*0</f>
        <v>0</v>
      </c>
      <c r="K583" s="31">
        <f t="shared" si="45"/>
        <v>0</v>
      </c>
      <c r="L583" s="45" t="s">
        <v>353</v>
      </c>
      <c r="M583" s="12" t="s">
        <v>39</v>
      </c>
    </row>
    <row r="584" s="3" customFormat="1" ht="52" customHeight="1" spans="1:13">
      <c r="A584" s="29"/>
      <c r="B584" s="28" t="s">
        <v>354</v>
      </c>
      <c r="C584" s="25" t="s">
        <v>355</v>
      </c>
      <c r="D584" s="29" t="s">
        <v>58</v>
      </c>
      <c r="E584" s="29"/>
      <c r="F584" s="27"/>
      <c r="G584" s="27">
        <v>4</v>
      </c>
      <c r="H584" s="27">
        <v>380000</v>
      </c>
      <c r="I584" s="29">
        <v>4</v>
      </c>
      <c r="J584" s="27">
        <v>380000</v>
      </c>
      <c r="K584" s="31">
        <f t="shared" si="45"/>
        <v>1520000</v>
      </c>
      <c r="L584" s="45"/>
      <c r="M584" s="12" t="s">
        <v>39</v>
      </c>
    </row>
    <row r="585" s="3" customFormat="1" ht="48" customHeight="1" spans="1:13">
      <c r="A585" s="19" t="s">
        <v>356</v>
      </c>
      <c r="B585" s="21" t="s">
        <v>357</v>
      </c>
      <c r="C585" s="22"/>
      <c r="D585" s="19"/>
      <c r="E585" s="19"/>
      <c r="F585" s="20"/>
      <c r="G585" s="20"/>
      <c r="H585" s="20"/>
      <c r="I585" s="19"/>
      <c r="J585" s="20"/>
      <c r="K585" s="31">
        <f t="shared" si="45"/>
        <v>0</v>
      </c>
      <c r="L585" s="49"/>
      <c r="M585" s="12"/>
    </row>
    <row r="586" s="3" customFormat="1" ht="69" customHeight="1" spans="1:13">
      <c r="A586" s="29">
        <v>1</v>
      </c>
      <c r="B586" s="28" t="s">
        <v>358</v>
      </c>
      <c r="C586" s="25" t="s">
        <v>359</v>
      </c>
      <c r="D586" s="29" t="s">
        <v>21</v>
      </c>
      <c r="E586" s="29">
        <v>3</v>
      </c>
      <c r="F586" s="27">
        <f>42478*50</f>
        <v>2123900</v>
      </c>
      <c r="G586" s="27">
        <v>3</v>
      </c>
      <c r="H586" s="27">
        <v>2123900</v>
      </c>
      <c r="I586" s="29">
        <v>3</v>
      </c>
      <c r="J586" s="27">
        <f>F586</f>
        <v>2123900</v>
      </c>
      <c r="K586" s="31">
        <f t="shared" si="45"/>
        <v>6371700</v>
      </c>
      <c r="L586" s="45" t="s">
        <v>360</v>
      </c>
      <c r="M586" s="12" t="s">
        <v>204</v>
      </c>
    </row>
    <row r="587" s="3" customFormat="1" ht="35" customHeight="1" spans="1:13">
      <c r="A587" s="19" t="s">
        <v>366</v>
      </c>
      <c r="B587" s="21" t="s">
        <v>367</v>
      </c>
      <c r="C587" s="22"/>
      <c r="D587" s="19"/>
      <c r="E587" s="19"/>
      <c r="F587" s="20"/>
      <c r="G587" s="20"/>
      <c r="H587" s="20"/>
      <c r="I587" s="19"/>
      <c r="J587" s="20"/>
      <c r="K587" s="31">
        <f t="shared" si="45"/>
        <v>0</v>
      </c>
      <c r="L587" s="49"/>
      <c r="M587" s="12"/>
    </row>
    <row r="588" s="4" customFormat="1" ht="38" customHeight="1" spans="1:14">
      <c r="A588" s="123">
        <v>1</v>
      </c>
      <c r="B588" s="115" t="s">
        <v>368</v>
      </c>
      <c r="C588" s="124" t="s">
        <v>369</v>
      </c>
      <c r="D588" s="123" t="s">
        <v>58</v>
      </c>
      <c r="E588" s="123">
        <v>3</v>
      </c>
      <c r="F588" s="153">
        <v>198000</v>
      </c>
      <c r="G588" s="153">
        <v>3</v>
      </c>
      <c r="H588" s="153">
        <v>85366</v>
      </c>
      <c r="I588" s="123">
        <v>3</v>
      </c>
      <c r="J588" s="153">
        <v>85366</v>
      </c>
      <c r="K588" s="107">
        <f t="shared" si="45"/>
        <v>256098</v>
      </c>
      <c r="L588" s="140" t="s">
        <v>370</v>
      </c>
      <c r="M588" s="109" t="s">
        <v>39</v>
      </c>
      <c r="N588" s="4">
        <f>4400*45</f>
        <v>198000</v>
      </c>
    </row>
    <row r="589" s="4" customFormat="1" ht="38" customHeight="1" spans="1:13">
      <c r="A589" s="123">
        <v>2</v>
      </c>
      <c r="B589" s="115" t="s">
        <v>348</v>
      </c>
      <c r="C589" s="124" t="s">
        <v>372</v>
      </c>
      <c r="D589" s="123" t="s">
        <v>58</v>
      </c>
      <c r="E589" s="123">
        <v>3</v>
      </c>
      <c r="F589" s="104">
        <f>F607</f>
        <v>28107</v>
      </c>
      <c r="G589" s="104">
        <v>3</v>
      </c>
      <c r="H589" s="104">
        <v>21840</v>
      </c>
      <c r="I589" s="123">
        <v>3</v>
      </c>
      <c r="J589" s="104">
        <v>21840</v>
      </c>
      <c r="K589" s="107">
        <f t="shared" si="45"/>
        <v>65520</v>
      </c>
      <c r="L589" s="140"/>
      <c r="M589" s="109" t="s">
        <v>39</v>
      </c>
    </row>
    <row r="590" s="3" customFormat="1" ht="38" customHeight="1" spans="1:13">
      <c r="A590" s="58">
        <v>3</v>
      </c>
      <c r="B590" s="28" t="s">
        <v>373</v>
      </c>
      <c r="C590" s="25" t="s">
        <v>374</v>
      </c>
      <c r="D590" s="58" t="s">
        <v>58</v>
      </c>
      <c r="E590" s="58">
        <v>3</v>
      </c>
      <c r="F590" s="27">
        <f>F12</f>
        <v>61845</v>
      </c>
      <c r="G590" s="27">
        <v>3</v>
      </c>
      <c r="H590" s="27">
        <v>34400</v>
      </c>
      <c r="I590" s="58">
        <v>3</v>
      </c>
      <c r="J590" s="27">
        <v>34400</v>
      </c>
      <c r="K590" s="31">
        <f t="shared" si="45"/>
        <v>103200</v>
      </c>
      <c r="L590" s="45"/>
      <c r="M590" s="12" t="s">
        <v>39</v>
      </c>
    </row>
    <row r="591" s="3" customFormat="1" ht="38" customHeight="1" spans="1:13">
      <c r="A591" s="58">
        <v>4</v>
      </c>
      <c r="B591" s="28" t="s">
        <v>375</v>
      </c>
      <c r="C591" s="25" t="s">
        <v>376</v>
      </c>
      <c r="D591" s="58" t="s">
        <v>58</v>
      </c>
      <c r="E591" s="58">
        <v>1</v>
      </c>
      <c r="F591" s="27">
        <f>F157</f>
        <v>95000</v>
      </c>
      <c r="G591" s="27">
        <v>1</v>
      </c>
      <c r="H591" s="27">
        <v>52680</v>
      </c>
      <c r="I591" s="58">
        <v>1</v>
      </c>
      <c r="J591" s="27">
        <v>52680</v>
      </c>
      <c r="K591" s="31">
        <f t="shared" si="45"/>
        <v>52680</v>
      </c>
      <c r="L591" s="43"/>
      <c r="M591" s="12" t="s">
        <v>39</v>
      </c>
    </row>
    <row r="592" s="3" customFormat="1" ht="38" customHeight="1" spans="1:13">
      <c r="A592" s="19" t="s">
        <v>377</v>
      </c>
      <c r="B592" s="21" t="s">
        <v>378</v>
      </c>
      <c r="C592" s="22"/>
      <c r="D592" s="19"/>
      <c r="E592" s="19"/>
      <c r="F592" s="20"/>
      <c r="G592" s="20"/>
      <c r="H592" s="20"/>
      <c r="I592" s="19"/>
      <c r="J592" s="20"/>
      <c r="K592" s="31">
        <f t="shared" si="45"/>
        <v>0</v>
      </c>
      <c r="L592" s="49"/>
      <c r="M592" s="12"/>
    </row>
    <row r="593" s="4" customFormat="1" ht="53" customHeight="1" spans="1:14">
      <c r="A593" s="125">
        <v>1</v>
      </c>
      <c r="B593" s="115" t="s">
        <v>379</v>
      </c>
      <c r="C593" s="124" t="s">
        <v>1234</v>
      </c>
      <c r="D593" s="125" t="s">
        <v>58</v>
      </c>
      <c r="E593" s="125" t="s">
        <v>381</v>
      </c>
      <c r="F593" s="153">
        <v>440000</v>
      </c>
      <c r="G593" s="153">
        <v>3</v>
      </c>
      <c r="H593" s="153">
        <v>47778</v>
      </c>
      <c r="I593" s="125">
        <v>3</v>
      </c>
      <c r="J593" s="153">
        <v>47778</v>
      </c>
      <c r="K593" s="107">
        <f t="shared" si="45"/>
        <v>143334</v>
      </c>
      <c r="L593" s="140" t="s">
        <v>382</v>
      </c>
      <c r="M593" s="109" t="s">
        <v>383</v>
      </c>
      <c r="N593" s="4">
        <f>4400*100</f>
        <v>440000</v>
      </c>
    </row>
    <row r="594" s="4" customFormat="1" ht="60" customHeight="1" spans="1:13">
      <c r="A594" s="125">
        <v>2</v>
      </c>
      <c r="B594" s="115" t="s">
        <v>348</v>
      </c>
      <c r="C594" s="124" t="s">
        <v>384</v>
      </c>
      <c r="D594" s="125" t="s">
        <v>21</v>
      </c>
      <c r="E594" s="125" t="s">
        <v>381</v>
      </c>
      <c r="F594" s="104">
        <f t="shared" ref="F594:F596" si="46">F155</f>
        <v>107790</v>
      </c>
      <c r="G594" s="104">
        <v>3</v>
      </c>
      <c r="H594" s="104">
        <v>47368</v>
      </c>
      <c r="I594" s="125">
        <v>3</v>
      </c>
      <c r="J594" s="104">
        <v>47368</v>
      </c>
      <c r="K594" s="107">
        <f t="shared" si="45"/>
        <v>142104</v>
      </c>
      <c r="L594" s="140" t="s">
        <v>385</v>
      </c>
      <c r="M594" s="109" t="s">
        <v>386</v>
      </c>
    </row>
    <row r="595" s="4" customFormat="1" ht="38" customHeight="1" spans="1:13">
      <c r="A595" s="125">
        <v>3</v>
      </c>
      <c r="B595" s="115" t="s">
        <v>373</v>
      </c>
      <c r="C595" s="124" t="s">
        <v>384</v>
      </c>
      <c r="D595" s="125" t="s">
        <v>21</v>
      </c>
      <c r="E595" s="125" t="s">
        <v>381</v>
      </c>
      <c r="F595" s="104">
        <f t="shared" si="46"/>
        <v>94665</v>
      </c>
      <c r="G595" s="104">
        <v>3</v>
      </c>
      <c r="H595" s="104">
        <v>29000</v>
      </c>
      <c r="I595" s="125">
        <v>3</v>
      </c>
      <c r="J595" s="104">
        <v>29000</v>
      </c>
      <c r="K595" s="107">
        <f t="shared" si="45"/>
        <v>87000</v>
      </c>
      <c r="L595" s="140" t="s">
        <v>385</v>
      </c>
      <c r="M595" s="109" t="s">
        <v>39</v>
      </c>
    </row>
    <row r="596" s="3" customFormat="1" ht="42" customHeight="1" spans="1:13">
      <c r="A596" s="29">
        <v>4</v>
      </c>
      <c r="B596" s="28" t="s">
        <v>375</v>
      </c>
      <c r="C596" s="25" t="s">
        <v>389</v>
      </c>
      <c r="D596" s="29" t="s">
        <v>21</v>
      </c>
      <c r="E596" s="29" t="s">
        <v>390</v>
      </c>
      <c r="F596" s="27">
        <f t="shared" si="46"/>
        <v>95000</v>
      </c>
      <c r="G596" s="27">
        <v>1</v>
      </c>
      <c r="H596" s="27">
        <v>52680</v>
      </c>
      <c r="I596" s="29">
        <v>1</v>
      </c>
      <c r="J596" s="27">
        <f>J591</f>
        <v>52680</v>
      </c>
      <c r="K596" s="31">
        <f t="shared" si="45"/>
        <v>52680</v>
      </c>
      <c r="L596" s="45" t="s">
        <v>391</v>
      </c>
      <c r="M596" s="12" t="s">
        <v>39</v>
      </c>
    </row>
    <row r="597" s="4" customFormat="1" ht="38" customHeight="1" spans="1:14">
      <c r="A597" s="125">
        <v>5</v>
      </c>
      <c r="B597" s="115" t="s">
        <v>392</v>
      </c>
      <c r="C597" s="124" t="s">
        <v>393</v>
      </c>
      <c r="D597" s="125" t="s">
        <v>58</v>
      </c>
      <c r="E597" s="125" t="s">
        <v>381</v>
      </c>
      <c r="F597" s="153">
        <v>74800</v>
      </c>
      <c r="G597" s="153">
        <v>3</v>
      </c>
      <c r="H597" s="153">
        <v>29500</v>
      </c>
      <c r="I597" s="125">
        <v>3</v>
      </c>
      <c r="J597" s="153">
        <v>29500</v>
      </c>
      <c r="K597" s="107">
        <f t="shared" si="45"/>
        <v>88500</v>
      </c>
      <c r="L597" s="140" t="s">
        <v>370</v>
      </c>
      <c r="M597" s="109" t="s">
        <v>39</v>
      </c>
      <c r="N597" s="4">
        <f>4400*17</f>
        <v>74800</v>
      </c>
    </row>
    <row r="598" s="4" customFormat="1" ht="38" customHeight="1" spans="1:13">
      <c r="A598" s="125">
        <v>6</v>
      </c>
      <c r="B598" s="115" t="s">
        <v>348</v>
      </c>
      <c r="C598" s="124" t="s">
        <v>395</v>
      </c>
      <c r="D598" s="125" t="s">
        <v>21</v>
      </c>
      <c r="E598" s="125" t="s">
        <v>381</v>
      </c>
      <c r="F598" s="104">
        <f>F159</f>
        <v>7222.38</v>
      </c>
      <c r="G598" s="104">
        <v>3</v>
      </c>
      <c r="H598" s="104">
        <v>6041</v>
      </c>
      <c r="I598" s="125">
        <v>3</v>
      </c>
      <c r="J598" s="104">
        <v>6041</v>
      </c>
      <c r="K598" s="107">
        <f t="shared" si="45"/>
        <v>18123</v>
      </c>
      <c r="L598" s="140" t="s">
        <v>396</v>
      </c>
      <c r="M598" s="109" t="s">
        <v>397</v>
      </c>
    </row>
    <row r="599" s="3" customFormat="1" ht="38" customHeight="1" spans="1:13">
      <c r="A599" s="29">
        <v>7</v>
      </c>
      <c r="B599" s="28" t="s">
        <v>373</v>
      </c>
      <c r="C599" s="25" t="s">
        <v>395</v>
      </c>
      <c r="D599" s="29" t="s">
        <v>21</v>
      </c>
      <c r="E599" s="29" t="s">
        <v>381</v>
      </c>
      <c r="F599" s="27">
        <f>F145</f>
        <v>17230</v>
      </c>
      <c r="G599" s="27">
        <v>3</v>
      </c>
      <c r="H599" s="27">
        <v>3562</v>
      </c>
      <c r="I599" s="29">
        <v>3</v>
      </c>
      <c r="J599" s="27">
        <v>3562</v>
      </c>
      <c r="K599" s="31">
        <f t="shared" si="45"/>
        <v>10686</v>
      </c>
      <c r="L599" s="45" t="s">
        <v>396</v>
      </c>
      <c r="M599" s="12" t="s">
        <v>399</v>
      </c>
    </row>
    <row r="600" s="3" customFormat="1" ht="38" customHeight="1" spans="1:13">
      <c r="A600" s="19" t="s">
        <v>400</v>
      </c>
      <c r="B600" s="21" t="s">
        <v>401</v>
      </c>
      <c r="C600" s="22"/>
      <c r="D600" s="19"/>
      <c r="E600" s="19"/>
      <c r="F600" s="20"/>
      <c r="G600" s="20"/>
      <c r="H600" s="20"/>
      <c r="I600" s="19"/>
      <c r="J600" s="20"/>
      <c r="K600" s="31">
        <f t="shared" si="45"/>
        <v>0</v>
      </c>
      <c r="L600" s="49"/>
      <c r="M600" s="12"/>
    </row>
    <row r="601" s="4" customFormat="1" ht="38" customHeight="1" spans="1:13">
      <c r="A601" s="123">
        <v>1</v>
      </c>
      <c r="B601" s="115" t="s">
        <v>402</v>
      </c>
      <c r="C601" s="124" t="s">
        <v>403</v>
      </c>
      <c r="D601" s="125" t="s">
        <v>58</v>
      </c>
      <c r="E601" s="125">
        <v>2</v>
      </c>
      <c r="F601" s="104">
        <v>62160</v>
      </c>
      <c r="G601" s="104">
        <v>2</v>
      </c>
      <c r="H601" s="104">
        <v>33000</v>
      </c>
      <c r="I601" s="125">
        <v>2</v>
      </c>
      <c r="J601" s="104">
        <v>33000</v>
      </c>
      <c r="K601" s="107">
        <f t="shared" si="45"/>
        <v>66000</v>
      </c>
      <c r="L601" s="140" t="s">
        <v>404</v>
      </c>
      <c r="M601" s="109" t="s">
        <v>39</v>
      </c>
    </row>
    <row r="602" s="4" customFormat="1" ht="38" customHeight="1" spans="1:13">
      <c r="A602" s="123">
        <v>2</v>
      </c>
      <c r="B602" s="115" t="s">
        <v>406</v>
      </c>
      <c r="C602" s="124" t="s">
        <v>407</v>
      </c>
      <c r="D602" s="125" t="s">
        <v>21</v>
      </c>
      <c r="E602" s="125">
        <v>2</v>
      </c>
      <c r="F602" s="104">
        <v>150708.1</v>
      </c>
      <c r="G602" s="104">
        <v>2</v>
      </c>
      <c r="H602" s="104">
        <v>125000</v>
      </c>
      <c r="I602" s="125">
        <v>2</v>
      </c>
      <c r="J602" s="104">
        <v>125000</v>
      </c>
      <c r="K602" s="107">
        <f t="shared" si="45"/>
        <v>250000</v>
      </c>
      <c r="L602" s="140" t="s">
        <v>408</v>
      </c>
      <c r="M602" s="109" t="s">
        <v>39</v>
      </c>
    </row>
    <row r="603" s="3" customFormat="1" ht="38" customHeight="1" spans="1:13">
      <c r="A603" s="58">
        <v>3</v>
      </c>
      <c r="B603" s="28" t="s">
        <v>409</v>
      </c>
      <c r="C603" s="25" t="s">
        <v>410</v>
      </c>
      <c r="D603" s="29" t="s">
        <v>21</v>
      </c>
      <c r="E603" s="29">
        <v>2</v>
      </c>
      <c r="F603" s="27">
        <v>30752.15</v>
      </c>
      <c r="G603" s="27">
        <v>2</v>
      </c>
      <c r="H603" s="27">
        <v>22580</v>
      </c>
      <c r="I603" s="29">
        <v>2</v>
      </c>
      <c r="J603" s="27">
        <v>22580</v>
      </c>
      <c r="K603" s="31">
        <f t="shared" si="45"/>
        <v>45160</v>
      </c>
      <c r="L603" s="45"/>
      <c r="M603" s="12" t="s">
        <v>39</v>
      </c>
    </row>
    <row r="604" s="3" customFormat="1" ht="38" customHeight="1" spans="1:13">
      <c r="A604" s="58">
        <v>4</v>
      </c>
      <c r="B604" s="28" t="s">
        <v>411</v>
      </c>
      <c r="C604" s="25" t="s">
        <v>403</v>
      </c>
      <c r="D604" s="29" t="s">
        <v>21</v>
      </c>
      <c r="E604" s="29">
        <v>2</v>
      </c>
      <c r="F604" s="27">
        <v>62160</v>
      </c>
      <c r="G604" s="27">
        <v>2</v>
      </c>
      <c r="H604" s="27">
        <v>33000</v>
      </c>
      <c r="I604" s="29">
        <v>2</v>
      </c>
      <c r="J604" s="27">
        <f>J601</f>
        <v>33000</v>
      </c>
      <c r="K604" s="31">
        <f t="shared" si="45"/>
        <v>66000</v>
      </c>
      <c r="L604" s="45"/>
      <c r="M604" s="12" t="s">
        <v>39</v>
      </c>
    </row>
    <row r="605" s="3" customFormat="1" ht="33" customHeight="1" spans="1:13">
      <c r="A605" s="19" t="s">
        <v>412</v>
      </c>
      <c r="B605" s="21" t="s">
        <v>413</v>
      </c>
      <c r="C605" s="22"/>
      <c r="D605" s="19"/>
      <c r="E605" s="19"/>
      <c r="F605" s="20"/>
      <c r="G605" s="20"/>
      <c r="H605" s="20"/>
      <c r="I605" s="19"/>
      <c r="J605" s="20"/>
      <c r="K605" s="31">
        <f t="shared" si="45"/>
        <v>0</v>
      </c>
      <c r="L605" s="49"/>
      <c r="M605" s="12"/>
    </row>
    <row r="606" s="4" customFormat="1" ht="57" customHeight="1" spans="1:13">
      <c r="A606" s="114">
        <v>1</v>
      </c>
      <c r="B606" s="115" t="s">
        <v>414</v>
      </c>
      <c r="C606" s="124" t="s">
        <v>415</v>
      </c>
      <c r="D606" s="167" t="s">
        <v>58</v>
      </c>
      <c r="E606" s="167">
        <v>4</v>
      </c>
      <c r="F606" s="104">
        <f>F625</f>
        <v>73162</v>
      </c>
      <c r="G606" s="104">
        <v>4</v>
      </c>
      <c r="H606" s="104">
        <v>31452.42</v>
      </c>
      <c r="I606" s="167">
        <v>4</v>
      </c>
      <c r="J606" s="104">
        <f>(22034+5800)*1.13</f>
        <v>31452.42</v>
      </c>
      <c r="K606" s="107">
        <f t="shared" si="45"/>
        <v>125809.68</v>
      </c>
      <c r="L606" s="140" t="s">
        <v>416</v>
      </c>
      <c r="M606" s="109" t="s">
        <v>417</v>
      </c>
    </row>
    <row r="607" s="4" customFormat="1" ht="46" customHeight="1" spans="1:13">
      <c r="A607" s="114">
        <v>2</v>
      </c>
      <c r="B607" s="115" t="s">
        <v>414</v>
      </c>
      <c r="C607" s="124" t="s">
        <v>419</v>
      </c>
      <c r="D607" s="167" t="s">
        <v>58</v>
      </c>
      <c r="E607" s="167">
        <v>2</v>
      </c>
      <c r="F607" s="104">
        <f>F610</f>
        <v>28107</v>
      </c>
      <c r="G607" s="104">
        <v>2</v>
      </c>
      <c r="H607" s="104">
        <v>21840</v>
      </c>
      <c r="I607" s="167">
        <v>2</v>
      </c>
      <c r="J607" s="104">
        <f>(13191*1.13+4430)*0+J589</f>
        <v>21840</v>
      </c>
      <c r="K607" s="107">
        <f t="shared" si="45"/>
        <v>43680</v>
      </c>
      <c r="L607" s="140" t="s">
        <v>416</v>
      </c>
      <c r="M607" s="109" t="s">
        <v>417</v>
      </c>
    </row>
    <row r="608" s="4" customFormat="1" ht="46" customHeight="1" spans="1:13">
      <c r="A608" s="114">
        <v>3</v>
      </c>
      <c r="B608" s="115" t="s">
        <v>414</v>
      </c>
      <c r="C608" s="124" t="s">
        <v>420</v>
      </c>
      <c r="D608" s="167" t="s">
        <v>58</v>
      </c>
      <c r="E608" s="167">
        <v>2</v>
      </c>
      <c r="F608" s="104">
        <v>110572</v>
      </c>
      <c r="G608" s="104">
        <v>2</v>
      </c>
      <c r="H608" s="104">
        <v>60500</v>
      </c>
      <c r="I608" s="167">
        <v>2</v>
      </c>
      <c r="J608" s="104">
        <f>44250+16250</f>
        <v>60500</v>
      </c>
      <c r="K608" s="107">
        <f t="shared" si="45"/>
        <v>121000</v>
      </c>
      <c r="L608" s="140" t="s">
        <v>421</v>
      </c>
      <c r="M608" s="109" t="s">
        <v>39</v>
      </c>
    </row>
    <row r="609" s="4" customFormat="1" ht="46" customHeight="1" spans="1:13">
      <c r="A609" s="114">
        <v>4</v>
      </c>
      <c r="B609" s="115" t="s">
        <v>414</v>
      </c>
      <c r="C609" s="124" t="s">
        <v>415</v>
      </c>
      <c r="D609" s="167" t="s">
        <v>58</v>
      </c>
      <c r="E609" s="167">
        <v>6</v>
      </c>
      <c r="F609" s="104">
        <f>F606</f>
        <v>73162</v>
      </c>
      <c r="G609" s="104">
        <v>6</v>
      </c>
      <c r="H609" s="104">
        <v>31452.42</v>
      </c>
      <c r="I609" s="167">
        <v>6</v>
      </c>
      <c r="J609" s="104">
        <f t="shared" ref="J609:J611" si="47">J606</f>
        <v>31452.42</v>
      </c>
      <c r="K609" s="107">
        <f t="shared" si="45"/>
        <v>188714.52</v>
      </c>
      <c r="L609" s="140" t="s">
        <v>422</v>
      </c>
      <c r="M609" s="109" t="s">
        <v>417</v>
      </c>
    </row>
    <row r="610" s="4" customFormat="1" ht="46" customHeight="1" spans="1:13">
      <c r="A610" s="114">
        <v>5</v>
      </c>
      <c r="B610" s="115" t="s">
        <v>414</v>
      </c>
      <c r="C610" s="124" t="s">
        <v>423</v>
      </c>
      <c r="D610" s="167" t="s">
        <v>58</v>
      </c>
      <c r="E610" s="167">
        <v>1</v>
      </c>
      <c r="F610" s="104">
        <f>F623</f>
        <v>28107</v>
      </c>
      <c r="G610" s="104">
        <v>1</v>
      </c>
      <c r="H610" s="104">
        <v>21840</v>
      </c>
      <c r="I610" s="167">
        <v>1</v>
      </c>
      <c r="J610" s="104">
        <f t="shared" si="47"/>
        <v>21840</v>
      </c>
      <c r="K610" s="107">
        <f t="shared" si="45"/>
        <v>21840</v>
      </c>
      <c r="L610" s="140" t="s">
        <v>424</v>
      </c>
      <c r="M610" s="109" t="s">
        <v>417</v>
      </c>
    </row>
    <row r="611" s="4" customFormat="1" ht="33" customHeight="1" spans="1:13">
      <c r="A611" s="114">
        <v>6</v>
      </c>
      <c r="B611" s="115" t="s">
        <v>414</v>
      </c>
      <c r="C611" s="124" t="s">
        <v>420</v>
      </c>
      <c r="D611" s="167" t="s">
        <v>58</v>
      </c>
      <c r="E611" s="167">
        <v>1</v>
      </c>
      <c r="F611" s="104">
        <f>F608</f>
        <v>110572</v>
      </c>
      <c r="G611" s="104">
        <v>1</v>
      </c>
      <c r="H611" s="104">
        <v>60500</v>
      </c>
      <c r="I611" s="167">
        <v>1</v>
      </c>
      <c r="J611" s="104">
        <f t="shared" si="47"/>
        <v>60500</v>
      </c>
      <c r="K611" s="107">
        <f t="shared" si="45"/>
        <v>60500</v>
      </c>
      <c r="L611" s="140" t="s">
        <v>425</v>
      </c>
      <c r="M611" s="109" t="str">
        <f>M608</f>
        <v>慧讯网询价</v>
      </c>
    </row>
    <row r="612" s="3" customFormat="1" ht="48" customHeight="1" spans="1:13">
      <c r="A612" s="57">
        <v>7</v>
      </c>
      <c r="B612" s="98" t="s">
        <v>373</v>
      </c>
      <c r="C612" s="99" t="s">
        <v>426</v>
      </c>
      <c r="D612" s="96" t="s">
        <v>58</v>
      </c>
      <c r="E612" s="96">
        <v>1</v>
      </c>
      <c r="F612" s="27">
        <f>F590</f>
        <v>61845</v>
      </c>
      <c r="G612" s="27">
        <v>1</v>
      </c>
      <c r="H612" s="27">
        <v>19967.5</v>
      </c>
      <c r="I612" s="96">
        <v>1</v>
      </c>
      <c r="J612" s="27">
        <f>(13750*1.13+4430)</f>
        <v>19967.5</v>
      </c>
      <c r="K612" s="31">
        <f t="shared" si="45"/>
        <v>19967.5</v>
      </c>
      <c r="L612" s="173" t="s">
        <v>427</v>
      </c>
      <c r="M612" s="12" t="str">
        <f>M609</f>
        <v>阀厂商价4-66，伸缩节慧讯网询价</v>
      </c>
    </row>
    <row r="613" s="3" customFormat="1" ht="33" customHeight="1" spans="1:13">
      <c r="A613" s="57">
        <v>8</v>
      </c>
      <c r="B613" s="98" t="s">
        <v>414</v>
      </c>
      <c r="C613" s="99" t="s">
        <v>428</v>
      </c>
      <c r="D613" s="96" t="s">
        <v>28</v>
      </c>
      <c r="E613" s="96">
        <v>1</v>
      </c>
      <c r="F613" s="27">
        <v>7800</v>
      </c>
      <c r="G613" s="27">
        <v>1</v>
      </c>
      <c r="H613" s="27">
        <v>6520</v>
      </c>
      <c r="I613" s="96">
        <v>1</v>
      </c>
      <c r="J613" s="27">
        <v>6520</v>
      </c>
      <c r="K613" s="31">
        <f t="shared" si="45"/>
        <v>6520</v>
      </c>
      <c r="L613" s="173" t="s">
        <v>429</v>
      </c>
      <c r="M613" s="12" t="s">
        <v>430</v>
      </c>
    </row>
    <row r="614" s="3" customFormat="1" ht="33" customHeight="1" spans="1:13">
      <c r="A614" s="57">
        <v>9</v>
      </c>
      <c r="B614" s="98" t="s">
        <v>414</v>
      </c>
      <c r="C614" s="99" t="s">
        <v>431</v>
      </c>
      <c r="D614" s="96" t="s">
        <v>28</v>
      </c>
      <c r="E614" s="96">
        <v>7</v>
      </c>
      <c r="F614" s="27">
        <f>F143</f>
        <v>5630</v>
      </c>
      <c r="G614" s="27">
        <v>7</v>
      </c>
      <c r="H614" s="27">
        <v>1665</v>
      </c>
      <c r="I614" s="96">
        <v>7</v>
      </c>
      <c r="J614" s="27">
        <v>1665</v>
      </c>
      <c r="K614" s="31">
        <f t="shared" si="45"/>
        <v>11655</v>
      </c>
      <c r="L614" s="173" t="s">
        <v>429</v>
      </c>
      <c r="M614" s="12" t="s">
        <v>430</v>
      </c>
    </row>
    <row r="615" s="3" customFormat="1" ht="33" customHeight="1" spans="1:13">
      <c r="A615" s="57">
        <v>10</v>
      </c>
      <c r="B615" s="98" t="s">
        <v>414</v>
      </c>
      <c r="C615" s="99" t="s">
        <v>432</v>
      </c>
      <c r="D615" s="96" t="s">
        <v>28</v>
      </c>
      <c r="E615" s="96">
        <v>9</v>
      </c>
      <c r="F615" s="27">
        <v>2800</v>
      </c>
      <c r="G615" s="27">
        <v>9</v>
      </c>
      <c r="H615" s="27">
        <v>784</v>
      </c>
      <c r="I615" s="96">
        <v>9</v>
      </c>
      <c r="J615" s="27">
        <v>784</v>
      </c>
      <c r="K615" s="31">
        <f t="shared" si="45"/>
        <v>7056</v>
      </c>
      <c r="L615" s="173" t="s">
        <v>433</v>
      </c>
      <c r="M615" s="12" t="s">
        <v>430</v>
      </c>
    </row>
    <row r="616" s="3" customFormat="1" ht="33" customHeight="1" spans="1:13">
      <c r="A616" s="57">
        <v>11</v>
      </c>
      <c r="B616" s="168" t="s">
        <v>434</v>
      </c>
      <c r="C616" s="169" t="s">
        <v>435</v>
      </c>
      <c r="D616" s="96" t="s">
        <v>28</v>
      </c>
      <c r="E616" s="96">
        <v>4</v>
      </c>
      <c r="F616" s="27">
        <v>80300</v>
      </c>
      <c r="G616" s="27">
        <v>4</v>
      </c>
      <c r="H616" s="27">
        <v>23000</v>
      </c>
      <c r="I616" s="96">
        <v>4</v>
      </c>
      <c r="J616" s="27">
        <v>23000</v>
      </c>
      <c r="K616" s="31">
        <f t="shared" si="45"/>
        <v>92000</v>
      </c>
      <c r="L616" s="173" t="s">
        <v>436</v>
      </c>
      <c r="M616" s="12" t="s">
        <v>42</v>
      </c>
    </row>
    <row r="617" s="3" customFormat="1" ht="33" customHeight="1" spans="1:13">
      <c r="A617" s="57">
        <v>12</v>
      </c>
      <c r="B617" s="168" t="s">
        <v>434</v>
      </c>
      <c r="C617" s="169" t="s">
        <v>89</v>
      </c>
      <c r="D617" s="96" t="s">
        <v>28</v>
      </c>
      <c r="E617" s="96">
        <v>2</v>
      </c>
      <c r="F617" s="27">
        <v>12542</v>
      </c>
      <c r="G617" s="27">
        <v>2</v>
      </c>
      <c r="H617" s="27">
        <v>3711</v>
      </c>
      <c r="I617" s="96">
        <v>2</v>
      </c>
      <c r="J617" s="27">
        <v>3711</v>
      </c>
      <c r="K617" s="31">
        <f t="shared" si="45"/>
        <v>7422</v>
      </c>
      <c r="L617" s="173" t="s">
        <v>437</v>
      </c>
      <c r="M617" s="12" t="s">
        <v>39</v>
      </c>
    </row>
    <row r="618" s="3" customFormat="1" ht="33" customHeight="1" spans="1:13">
      <c r="A618" s="57"/>
      <c r="B618" s="168" t="s">
        <v>434</v>
      </c>
      <c r="C618" s="169" t="s">
        <v>438</v>
      </c>
      <c r="D618" s="96" t="s">
        <v>28</v>
      </c>
      <c r="E618" s="96">
        <v>2</v>
      </c>
      <c r="F618" s="27">
        <f>F617</f>
        <v>12542</v>
      </c>
      <c r="G618" s="27">
        <v>2</v>
      </c>
      <c r="H618" s="27">
        <v>6200</v>
      </c>
      <c r="I618" s="96">
        <v>2</v>
      </c>
      <c r="J618" s="27">
        <v>6200</v>
      </c>
      <c r="K618" s="31">
        <f t="shared" si="45"/>
        <v>12400</v>
      </c>
      <c r="L618" s="173"/>
      <c r="M618" s="12" t="s">
        <v>39</v>
      </c>
    </row>
    <row r="619" s="3" customFormat="1" ht="33" customHeight="1" spans="1:13">
      <c r="A619" s="57"/>
      <c r="B619" s="168" t="s">
        <v>434</v>
      </c>
      <c r="C619" s="169" t="s">
        <v>439</v>
      </c>
      <c r="D619" s="96" t="s">
        <v>28</v>
      </c>
      <c r="E619" s="96">
        <v>2</v>
      </c>
      <c r="F619" s="27">
        <f>F618</f>
        <v>12542</v>
      </c>
      <c r="G619" s="27">
        <v>2</v>
      </c>
      <c r="H619" s="27">
        <v>12000</v>
      </c>
      <c r="I619" s="96">
        <v>2</v>
      </c>
      <c r="J619" s="27">
        <v>12000</v>
      </c>
      <c r="K619" s="31">
        <f t="shared" si="45"/>
        <v>24000</v>
      </c>
      <c r="L619" s="173"/>
      <c r="M619" s="12" t="s">
        <v>39</v>
      </c>
    </row>
    <row r="620" s="6" customFormat="1" ht="33" customHeight="1" spans="1:13">
      <c r="A620" s="57">
        <v>13</v>
      </c>
      <c r="B620" s="168" t="s">
        <v>440</v>
      </c>
      <c r="C620" s="169" t="s">
        <v>441</v>
      </c>
      <c r="D620" s="96" t="s">
        <v>28</v>
      </c>
      <c r="E620" s="96">
        <v>12</v>
      </c>
      <c r="F620" s="27">
        <v>1030</v>
      </c>
      <c r="G620" s="27">
        <v>12</v>
      </c>
      <c r="H620" s="27">
        <v>847.5</v>
      </c>
      <c r="I620" s="96">
        <v>12</v>
      </c>
      <c r="J620" s="27">
        <f>750*1.13</f>
        <v>847.5</v>
      </c>
      <c r="K620" s="31">
        <f t="shared" si="45"/>
        <v>10170</v>
      </c>
      <c r="L620" s="173" t="s">
        <v>436</v>
      </c>
      <c r="M620" s="12" t="s">
        <v>39</v>
      </c>
    </row>
    <row r="621" s="3" customFormat="1" ht="33" customHeight="1" spans="1:13">
      <c r="A621" s="57">
        <v>14</v>
      </c>
      <c r="B621" s="168" t="s">
        <v>440</v>
      </c>
      <c r="C621" s="169" t="s">
        <v>442</v>
      </c>
      <c r="D621" s="96" t="s">
        <v>28</v>
      </c>
      <c r="E621" s="96">
        <v>14</v>
      </c>
      <c r="F621" s="27">
        <v>633</v>
      </c>
      <c r="G621" s="27">
        <v>14</v>
      </c>
      <c r="H621" s="27">
        <v>126</v>
      </c>
      <c r="I621" s="96">
        <v>14</v>
      </c>
      <c r="J621" s="27">
        <v>126</v>
      </c>
      <c r="K621" s="31">
        <f t="shared" si="45"/>
        <v>1764</v>
      </c>
      <c r="L621" s="173" t="s">
        <v>437</v>
      </c>
      <c r="M621" s="12" t="s">
        <v>39</v>
      </c>
    </row>
    <row r="622" s="3" customFormat="1" ht="33" customHeight="1" spans="1:13">
      <c r="A622" s="19" t="s">
        <v>443</v>
      </c>
      <c r="B622" s="21" t="s">
        <v>444</v>
      </c>
      <c r="C622" s="22"/>
      <c r="D622" s="19"/>
      <c r="E622" s="19"/>
      <c r="F622" s="20"/>
      <c r="G622" s="20"/>
      <c r="H622" s="20"/>
      <c r="I622" s="19"/>
      <c r="J622" s="20"/>
      <c r="K622" s="31">
        <f t="shared" si="45"/>
        <v>0</v>
      </c>
      <c r="L622" s="49"/>
      <c r="M622" s="12"/>
    </row>
    <row r="623" s="4" customFormat="1" ht="33" customHeight="1" spans="1:13">
      <c r="A623" s="114">
        <v>1</v>
      </c>
      <c r="B623" s="115" t="s">
        <v>414</v>
      </c>
      <c r="C623" s="124" t="s">
        <v>419</v>
      </c>
      <c r="D623" s="167" t="s">
        <v>58</v>
      </c>
      <c r="E623" s="167">
        <v>16</v>
      </c>
      <c r="F623" s="104">
        <v>28107</v>
      </c>
      <c r="G623" s="104">
        <v>16</v>
      </c>
      <c r="H623" s="104">
        <v>21840</v>
      </c>
      <c r="I623" s="167">
        <v>16</v>
      </c>
      <c r="J623" s="104">
        <f t="shared" ref="J623:J628" si="48">J607</f>
        <v>21840</v>
      </c>
      <c r="K623" s="107">
        <f t="shared" si="45"/>
        <v>349440</v>
      </c>
      <c r="L623" s="140" t="s">
        <v>416</v>
      </c>
      <c r="M623" s="109"/>
    </row>
    <row r="624" s="4" customFormat="1" ht="54" customHeight="1" spans="1:13">
      <c r="A624" s="114">
        <v>2</v>
      </c>
      <c r="B624" s="115" t="s">
        <v>414</v>
      </c>
      <c r="C624" s="124" t="s">
        <v>445</v>
      </c>
      <c r="D624" s="167" t="s">
        <v>58</v>
      </c>
      <c r="E624" s="167">
        <v>2</v>
      </c>
      <c r="F624" s="104">
        <f>F14</f>
        <v>16421</v>
      </c>
      <c r="G624" s="104">
        <v>2</v>
      </c>
      <c r="H624" s="104">
        <v>12239.99</v>
      </c>
      <c r="I624" s="167">
        <v>2</v>
      </c>
      <c r="J624" s="104">
        <f>8823*1.13+2270</f>
        <v>12239.99</v>
      </c>
      <c r="K624" s="107">
        <f t="shared" si="45"/>
        <v>24479.98</v>
      </c>
      <c r="L624" s="140" t="s">
        <v>416</v>
      </c>
      <c r="M624" s="109" t="s">
        <v>417</v>
      </c>
    </row>
    <row r="625" s="4" customFormat="1" ht="54" customHeight="1" spans="1:13">
      <c r="A625" s="114">
        <v>3</v>
      </c>
      <c r="B625" s="115" t="s">
        <v>414</v>
      </c>
      <c r="C625" s="124" t="s">
        <v>415</v>
      </c>
      <c r="D625" s="167" t="s">
        <v>58</v>
      </c>
      <c r="E625" s="167">
        <v>2</v>
      </c>
      <c r="F625" s="104">
        <v>73162</v>
      </c>
      <c r="G625" s="104">
        <v>2</v>
      </c>
      <c r="H625" s="104">
        <v>31452.42</v>
      </c>
      <c r="I625" s="167">
        <v>2</v>
      </c>
      <c r="J625" s="104">
        <f>J606</f>
        <v>31452.42</v>
      </c>
      <c r="K625" s="107">
        <f t="shared" si="45"/>
        <v>62904.84</v>
      </c>
      <c r="L625" s="140" t="s">
        <v>446</v>
      </c>
      <c r="M625" s="109"/>
    </row>
    <row r="626" s="4" customFormat="1" ht="54" customHeight="1" spans="1:13">
      <c r="A626" s="114">
        <v>6</v>
      </c>
      <c r="B626" s="115" t="s">
        <v>414</v>
      </c>
      <c r="C626" s="124" t="s">
        <v>447</v>
      </c>
      <c r="D626" s="167" t="s">
        <v>58</v>
      </c>
      <c r="E626" s="167">
        <v>1</v>
      </c>
      <c r="F626" s="104">
        <v>22000</v>
      </c>
      <c r="G626" s="104">
        <v>1</v>
      </c>
      <c r="H626" s="104">
        <v>13469.99</v>
      </c>
      <c r="I626" s="167">
        <v>1</v>
      </c>
      <c r="J626" s="104">
        <f>8823*1.13+3500</f>
        <v>13469.99</v>
      </c>
      <c r="K626" s="107">
        <f t="shared" si="45"/>
        <v>13469.99</v>
      </c>
      <c r="L626" s="140" t="s">
        <v>424</v>
      </c>
      <c r="M626" s="109" t="s">
        <v>417</v>
      </c>
    </row>
    <row r="627" s="4" customFormat="1" ht="33" customHeight="1" spans="1:13">
      <c r="A627" s="114">
        <v>7</v>
      </c>
      <c r="B627" s="115" t="s">
        <v>414</v>
      </c>
      <c r="C627" s="124" t="s">
        <v>420</v>
      </c>
      <c r="D627" s="167" t="s">
        <v>58</v>
      </c>
      <c r="E627" s="167">
        <v>1</v>
      </c>
      <c r="F627" s="104">
        <f>F608</f>
        <v>110572</v>
      </c>
      <c r="G627" s="104">
        <v>1</v>
      </c>
      <c r="H627" s="104">
        <v>60500</v>
      </c>
      <c r="I627" s="167">
        <v>1</v>
      </c>
      <c r="J627" s="104">
        <f t="shared" si="48"/>
        <v>60500</v>
      </c>
      <c r="K627" s="107">
        <f t="shared" si="45"/>
        <v>60500</v>
      </c>
      <c r="L627" s="140" t="s">
        <v>425</v>
      </c>
      <c r="M627" s="109"/>
    </row>
    <row r="628" s="3" customFormat="1" ht="33" customHeight="1" spans="1:13">
      <c r="A628" s="57">
        <v>8</v>
      </c>
      <c r="B628" s="98" t="s">
        <v>373</v>
      </c>
      <c r="C628" s="99" t="s">
        <v>448</v>
      </c>
      <c r="D628" s="96" t="s">
        <v>58</v>
      </c>
      <c r="E628" s="96">
        <v>1</v>
      </c>
      <c r="F628" s="27">
        <f>F590</f>
        <v>61845</v>
      </c>
      <c r="G628" s="27">
        <v>1</v>
      </c>
      <c r="H628" s="27">
        <v>19967.5</v>
      </c>
      <c r="I628" s="96">
        <v>1</v>
      </c>
      <c r="J628" s="27">
        <f t="shared" si="48"/>
        <v>19967.5</v>
      </c>
      <c r="K628" s="31">
        <f t="shared" si="45"/>
        <v>19967.5</v>
      </c>
      <c r="L628" s="173" t="s">
        <v>427</v>
      </c>
      <c r="M628" s="12"/>
    </row>
    <row r="629" s="3" customFormat="1" ht="33" customHeight="1" spans="1:13">
      <c r="A629" s="57">
        <v>9</v>
      </c>
      <c r="B629" s="168" t="s">
        <v>434</v>
      </c>
      <c r="C629" s="169" t="s">
        <v>449</v>
      </c>
      <c r="D629" s="96" t="s">
        <v>28</v>
      </c>
      <c r="E629" s="96">
        <v>4</v>
      </c>
      <c r="F629" s="27">
        <f t="shared" ref="F629:F634" si="49">F616</f>
        <v>80300</v>
      </c>
      <c r="G629" s="27">
        <v>4</v>
      </c>
      <c r="H629" s="27">
        <v>18000</v>
      </c>
      <c r="I629" s="96">
        <v>4</v>
      </c>
      <c r="J629" s="27">
        <v>18000</v>
      </c>
      <c r="K629" s="31">
        <f t="shared" si="45"/>
        <v>72000</v>
      </c>
      <c r="L629" s="173" t="s">
        <v>436</v>
      </c>
      <c r="M629" s="12" t="str">
        <f>M616</f>
        <v>需人工询价</v>
      </c>
    </row>
    <row r="630" s="3" customFormat="1" ht="33" customHeight="1" spans="1:13">
      <c r="A630" s="57">
        <v>10</v>
      </c>
      <c r="B630" s="168" t="s">
        <v>434</v>
      </c>
      <c r="C630" s="169" t="s">
        <v>89</v>
      </c>
      <c r="D630" s="96" t="s">
        <v>28</v>
      </c>
      <c r="E630" s="96">
        <v>2</v>
      </c>
      <c r="F630" s="27">
        <f t="shared" si="49"/>
        <v>12542</v>
      </c>
      <c r="G630" s="27">
        <v>2</v>
      </c>
      <c r="H630" s="27">
        <v>3711</v>
      </c>
      <c r="I630" s="96">
        <v>2</v>
      </c>
      <c r="J630" s="27">
        <f t="shared" ref="J630:J634" si="50">J617</f>
        <v>3711</v>
      </c>
      <c r="K630" s="31">
        <f t="shared" si="45"/>
        <v>7422</v>
      </c>
      <c r="L630" s="173" t="s">
        <v>437</v>
      </c>
      <c r="M630" s="12"/>
    </row>
    <row r="631" s="3" customFormat="1" ht="33" customHeight="1" spans="1:13">
      <c r="A631" s="57">
        <v>11</v>
      </c>
      <c r="B631" s="168" t="s">
        <v>434</v>
      </c>
      <c r="C631" s="169" t="s">
        <v>438</v>
      </c>
      <c r="D631" s="96" t="s">
        <v>28</v>
      </c>
      <c r="E631" s="96">
        <v>2</v>
      </c>
      <c r="F631" s="27">
        <f>F630</f>
        <v>12542</v>
      </c>
      <c r="G631" s="27">
        <v>2</v>
      </c>
      <c r="H631" s="27">
        <v>6200</v>
      </c>
      <c r="I631" s="96">
        <v>2</v>
      </c>
      <c r="J631" s="27">
        <f t="shared" si="50"/>
        <v>6200</v>
      </c>
      <c r="K631" s="31">
        <f t="shared" si="45"/>
        <v>12400</v>
      </c>
      <c r="L631" s="173"/>
      <c r="M631" s="12"/>
    </row>
    <row r="632" s="3" customFormat="1" ht="33" customHeight="1" spans="1:13">
      <c r="A632" s="57">
        <v>12</v>
      </c>
      <c r="B632" s="168" t="s">
        <v>434</v>
      </c>
      <c r="C632" s="169" t="s">
        <v>439</v>
      </c>
      <c r="D632" s="96" t="s">
        <v>28</v>
      </c>
      <c r="E632" s="96">
        <v>2</v>
      </c>
      <c r="F632" s="27">
        <f>F631</f>
        <v>12542</v>
      </c>
      <c r="G632" s="27">
        <v>2</v>
      </c>
      <c r="H632" s="27">
        <v>12000</v>
      </c>
      <c r="I632" s="96">
        <v>2</v>
      </c>
      <c r="J632" s="27">
        <f t="shared" si="50"/>
        <v>12000</v>
      </c>
      <c r="K632" s="31">
        <f t="shared" si="45"/>
        <v>24000</v>
      </c>
      <c r="L632" s="173"/>
      <c r="M632" s="12"/>
    </row>
    <row r="633" s="3" customFormat="1" ht="33" customHeight="1" spans="1:13">
      <c r="A633" s="57">
        <v>13</v>
      </c>
      <c r="B633" s="168" t="s">
        <v>440</v>
      </c>
      <c r="C633" s="169" t="s">
        <v>441</v>
      </c>
      <c r="D633" s="96" t="s">
        <v>28</v>
      </c>
      <c r="E633" s="96">
        <v>12</v>
      </c>
      <c r="F633" s="27">
        <f t="shared" si="49"/>
        <v>1030</v>
      </c>
      <c r="G633" s="27">
        <v>12</v>
      </c>
      <c r="H633" s="27">
        <v>847.5</v>
      </c>
      <c r="I633" s="96">
        <v>12</v>
      </c>
      <c r="J633" s="27">
        <f t="shared" si="50"/>
        <v>847.5</v>
      </c>
      <c r="K633" s="31">
        <f t="shared" si="45"/>
        <v>10170</v>
      </c>
      <c r="L633" s="173" t="s">
        <v>436</v>
      </c>
      <c r="M633" s="12"/>
    </row>
    <row r="634" s="3" customFormat="1" ht="33" customHeight="1" spans="1:13">
      <c r="A634" s="57">
        <v>14</v>
      </c>
      <c r="B634" s="168" t="s">
        <v>440</v>
      </c>
      <c r="C634" s="169" t="s">
        <v>442</v>
      </c>
      <c r="D634" s="96" t="s">
        <v>28</v>
      </c>
      <c r="E634" s="96">
        <v>14</v>
      </c>
      <c r="F634" s="27">
        <f t="shared" si="49"/>
        <v>633</v>
      </c>
      <c r="G634" s="27">
        <v>14</v>
      </c>
      <c r="H634" s="27">
        <v>126</v>
      </c>
      <c r="I634" s="96">
        <v>14</v>
      </c>
      <c r="J634" s="27">
        <f t="shared" si="50"/>
        <v>126</v>
      </c>
      <c r="K634" s="31">
        <f t="shared" si="45"/>
        <v>1764</v>
      </c>
      <c r="L634" s="173" t="s">
        <v>437</v>
      </c>
      <c r="M634" s="12"/>
    </row>
    <row r="635" s="3" customFormat="1" ht="33" customHeight="1" spans="1:13">
      <c r="A635" s="58"/>
      <c r="B635" s="28"/>
      <c r="C635" s="25"/>
      <c r="D635" s="58"/>
      <c r="E635" s="58"/>
      <c r="F635" s="27"/>
      <c r="G635" s="27"/>
      <c r="H635" s="27"/>
      <c r="I635" s="58"/>
      <c r="J635" s="27"/>
      <c r="K635" s="31">
        <f t="shared" si="45"/>
        <v>0</v>
      </c>
      <c r="L635" s="43"/>
      <c r="M635" s="12"/>
    </row>
    <row r="636" ht="26" customHeight="1" spans="1:12">
      <c r="A636" s="23"/>
      <c r="B636" s="22" t="s">
        <v>450</v>
      </c>
      <c r="C636" s="170"/>
      <c r="D636" s="23"/>
      <c r="E636" s="23"/>
      <c r="F636" s="27"/>
      <c r="G636" s="27"/>
      <c r="H636" s="27"/>
      <c r="I636" s="23"/>
      <c r="J636" s="27"/>
      <c r="K636" s="20">
        <f>SUM(K444:K635)</f>
        <v>47998582.4366667</v>
      </c>
      <c r="L636" s="43"/>
    </row>
    <row r="637" spans="15:15">
      <c r="O637" s="3">
        <f>K444+K456+K480+K488+K500+K509+K568+K575+K585+K587+K592+K600+K605+K622</f>
        <v>12500000</v>
      </c>
    </row>
    <row r="643" spans="15:15">
      <c r="O643" s="3">
        <f>K636-O637</f>
        <v>35498582.4366667</v>
      </c>
    </row>
    <row r="646" spans="15:15">
      <c r="O646" s="3">
        <v>3080388.34</v>
      </c>
    </row>
    <row r="647" spans="15:15">
      <c r="O647" s="3">
        <v>848582.96</v>
      </c>
    </row>
    <row r="648" spans="15:15">
      <c r="O648" s="3">
        <v>1359853.98</v>
      </c>
    </row>
    <row r="649" spans="15:15">
      <c r="O649" s="3">
        <v>924044.55</v>
      </c>
    </row>
    <row r="650" spans="15:15">
      <c r="O650" s="3">
        <v>209386.95</v>
      </c>
    </row>
    <row r="651" spans="15:15">
      <c r="O651" s="3">
        <v>1438800</v>
      </c>
    </row>
    <row r="652" spans="15:15">
      <c r="O652" s="3">
        <v>481192.69</v>
      </c>
    </row>
    <row r="653" spans="15:15">
      <c r="O653" s="3">
        <v>590143.6</v>
      </c>
    </row>
    <row r="654" spans="15:15">
      <c r="O654" s="3">
        <v>107728.31</v>
      </c>
    </row>
    <row r="655" spans="15:15">
      <c r="O655" s="3">
        <v>158549.43</v>
      </c>
    </row>
    <row r="656" spans="15:15">
      <c r="O656" s="3">
        <v>304779.99</v>
      </c>
    </row>
    <row r="657" spans="15:15">
      <c r="O657" s="3">
        <v>155110.3</v>
      </c>
    </row>
    <row r="658" spans="15:15">
      <c r="O658" s="3">
        <v>935010.26</v>
      </c>
    </row>
    <row r="659" spans="15:15">
      <c r="O659" s="3">
        <v>127288.63</v>
      </c>
    </row>
    <row r="660" spans="15:15">
      <c r="O660" s="3">
        <v>98362.09</v>
      </c>
    </row>
    <row r="661" spans="15:15">
      <c r="O661" s="3">
        <f>SUM(O646:O660)</f>
        <v>10819222.08</v>
      </c>
    </row>
  </sheetData>
  <mergeCells count="21">
    <mergeCell ref="A1:L1"/>
    <mergeCell ref="A2:L2"/>
    <mergeCell ref="L3:M3"/>
    <mergeCell ref="F565:J565"/>
    <mergeCell ref="F566:J566"/>
    <mergeCell ref="F64:F68"/>
    <mergeCell ref="F124:F128"/>
    <mergeCell ref="F162:F164"/>
    <mergeCell ref="F475:F479"/>
    <mergeCell ref="F545:F552"/>
    <mergeCell ref="F569:F571"/>
    <mergeCell ref="G569:G571"/>
    <mergeCell ref="H569:H571"/>
    <mergeCell ref="I569:I571"/>
    <mergeCell ref="J545:J552"/>
    <mergeCell ref="J569:J571"/>
    <mergeCell ref="K64:K68"/>
    <mergeCell ref="K124:K128"/>
    <mergeCell ref="K162:K164"/>
    <mergeCell ref="M462:M463"/>
    <mergeCell ref="M470:M472"/>
  </mergeCells>
  <pageMargins left="0.196527777777778" right="0.118055555555556" top="1" bottom="1" header="0.5" footer="0.5"/>
  <pageSetup paperSize="9" scale="95" orientation="landscape" blackAndWhite="1"/>
  <headerFooter>
    <oddFooter>&amp;C第 &amp;P 页，共 &amp;N 页</oddFooter>
  </headerFooter>
  <ignoredErrors>
    <ignoredError sqref="F6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df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工艺设备</vt:lpstr>
      <vt:lpstr>Sheet1</vt:lpstr>
      <vt:lpstr>Sheet2</vt:lpstr>
      <vt:lpstr>工艺设备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zxh</dc:creator>
  <cp:lastModifiedBy>020202</cp:lastModifiedBy>
  <dcterms:created xsi:type="dcterms:W3CDTF">2001-02-15T00:05:00Z</dcterms:created>
  <cp:lastPrinted>2022-10-12T10:06:00Z</cp:lastPrinted>
  <dcterms:modified xsi:type="dcterms:W3CDTF">2023-05-19T01:57:02Z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A32519E35CFC433FAFE8012F63C0AFD1_13</vt:lpwstr>
  </property>
</Properties>
</file>